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200" sheetId="1" r:id="rId1"/>
  </sheets>
  <definedNames>
    <definedName name="_xlnm.Print_Area" localSheetId="0">КПК0611200!$A$1:$BQ$132</definedName>
  </definedNames>
  <calcPr calcId="125725"/>
</workbook>
</file>

<file path=xl/calcChain.xml><?xml version="1.0" encoding="utf-8"?>
<calcChain xmlns="http://schemas.openxmlformats.org/spreadsheetml/2006/main">
  <c r="AN84" i="1"/>
  <c r="AN83"/>
  <c r="AN78"/>
  <c r="AN77"/>
  <c r="BH101" l="1"/>
  <c r="BC101"/>
  <c r="BH100"/>
  <c r="BC100"/>
  <c r="BH98"/>
  <c r="BC98"/>
  <c r="BH97"/>
  <c r="BC97"/>
  <c r="BH96"/>
  <c r="BC96"/>
  <c r="BH94"/>
  <c r="BC94"/>
  <c r="BH93"/>
  <c r="BC93"/>
  <c r="BH92"/>
  <c r="BC92"/>
  <c r="BH91"/>
  <c r="BC91"/>
  <c r="BH90"/>
  <c r="BC90"/>
  <c r="BH89"/>
  <c r="BC89"/>
  <c r="BH88"/>
  <c r="BC88"/>
  <c r="BH87"/>
  <c r="BC87"/>
  <c r="BH86"/>
  <c r="BC86"/>
  <c r="BH84"/>
  <c r="BC84"/>
  <c r="BH83"/>
  <c r="BC83"/>
  <c r="BH82"/>
  <c r="BC82"/>
  <c r="BH81"/>
  <c r="BC81"/>
  <c r="BH80"/>
  <c r="BC80"/>
  <c r="BH79"/>
  <c r="BC79"/>
  <c r="BH78"/>
  <c r="BC78"/>
  <c r="BH77"/>
  <c r="BC77"/>
  <c r="BH76"/>
  <c r="BC76"/>
  <c r="BH75"/>
  <c r="BC75"/>
  <c r="BH74"/>
  <c r="BC74"/>
  <c r="BH73"/>
  <c r="BC73"/>
  <c r="BH72"/>
  <c r="BC72"/>
  <c r="BH71"/>
  <c r="BC71"/>
  <c r="BH70"/>
  <c r="BC70"/>
  <c r="BD60"/>
  <c r="AY60"/>
  <c r="AS60"/>
  <c r="AC60"/>
  <c r="BI46"/>
  <c r="BD46"/>
  <c r="AZ46"/>
  <c r="AK46"/>
  <c r="BI45"/>
  <c r="BD45"/>
  <c r="AZ45"/>
  <c r="AK45"/>
  <c r="BI60" l="1"/>
  <c r="BN45"/>
  <c r="BN46"/>
</calcChain>
</file>

<file path=xl/sharedStrings.xml><?xml version="1.0" encoding="utf-8"?>
<sst xmlns="http://schemas.openxmlformats.org/spreadsheetml/2006/main" count="279" uniqueCount="133">
  <si>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</si>
  <si>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</si>
  <si>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</si>
  <si>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</si>
  <si>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</si>
  <si>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</si>
  <si>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</si>
  <si>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</si>
  <si>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</si>
  <si>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</si>
  <si>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</si>
  <si>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</si>
  <si>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</si>
  <si>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</si>
  <si>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</si>
  <si>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</si>
  <si>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</si>
  <si>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</si>
  <si>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</si>
  <si>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</si>
  <si>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</si>
  <si>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</si>
  <si>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</si>
  <si>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</si>
  <si>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</si>
  <si>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</si>
  <si>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</si>
  <si>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</si>
  <si>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</si>
  <si>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</si>
  <si>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</si>
  <si>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</si>
  <si>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</si>
  <si>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</si>
  <si>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</si>
  <si>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</si>
  <si>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</si>
  <si>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</si>
  <si>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</si>
  <si>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</si>
  <si>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</si>
  <si>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</si>
  <si>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</si>
  <si>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</si>
  <si>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</si>
  <si>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</si>
  <si>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</si>
  <si>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</si>
  <si>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</si>
  <si>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</si>
  <si>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</si>
  <si>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</si>
  <si>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</si>
  <si>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</si>
  <si>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</si>
  <si>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</si>
  <si>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</si>
  <si>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</si>
  <si>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</si>
  <si>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</si>
  <si>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</si>
  <si>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</si>
  <si>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</si>
  <si>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</si>
  <si>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</si>
  <si>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</si>
  <si>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</si>
  <si>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</si>
  <si>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</si>
  <si>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</si>
  <si>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</si>
  <si>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</si>
  <si>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</si>
  <si>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</si>
  <si>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</si>
  <si>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</si>
  <si>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</si>
  <si>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</si>
  <si>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</si>
  <si>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</si>
  <si>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Створення доступних умов для навчання, реабілітації дітей з особливими освітніми потребами</t>
  </si>
  <si>
    <t>Забезпечення доступних умов для навчання дітей з особливими освітніми потребами</t>
  </si>
  <si>
    <t>Надання державної підтримки особам з особливими освітніми потребами, які здобувають освіту в закладах дошкільної освіти та закладах загальної середньої освіти.</t>
  </si>
  <si>
    <t>Придбання обладнання і предметів довгострокового користування</t>
  </si>
  <si>
    <t>Забезпечення доступних умов для навчання дітей з особливими освітніми потребами (субвенція з державного бюджету)</t>
  </si>
  <si>
    <t>УСЬОГО</t>
  </si>
  <si>
    <t>Усього</t>
  </si>
  <si>
    <t>затрат</t>
  </si>
  <si>
    <t/>
  </si>
  <si>
    <t xml:space="preserve"> середньорічне число ставок  (посадових окладів)</t>
  </si>
  <si>
    <t>жінки</t>
  </si>
  <si>
    <t>од.</t>
  </si>
  <si>
    <t>мережа, штатні розписи</t>
  </si>
  <si>
    <t>середнє число ставок ( ЗОШ)</t>
  </si>
  <si>
    <t>середнє число ставок (ДНЗ)</t>
  </si>
  <si>
    <t>обсяг видатків всього</t>
  </si>
  <si>
    <t>дівчата</t>
  </si>
  <si>
    <t>грн.</t>
  </si>
  <si>
    <t>кошторис</t>
  </si>
  <si>
    <t>Хлопчики</t>
  </si>
  <si>
    <t>обсяг видатків (ЗОШ)</t>
  </si>
  <si>
    <t>обсяг видатків (ДНЗ)</t>
  </si>
  <si>
    <t>продукту</t>
  </si>
  <si>
    <t>кількість вихованців (ДНЗ)</t>
  </si>
  <si>
    <t>кількість дітей всього</t>
  </si>
  <si>
    <t>кількість учнів (ЗОШ)</t>
  </si>
  <si>
    <t>ефективності</t>
  </si>
  <si>
    <t>витрати на одну дитину  всього</t>
  </si>
  <si>
    <t>розрахунково</t>
  </si>
  <si>
    <t>витрати на  одного учня (ЗОШ)</t>
  </si>
  <si>
    <t>витрати на одного вихованця (ДНЗ)</t>
  </si>
  <si>
    <t>якості</t>
  </si>
  <si>
    <t>відсоток успішності</t>
  </si>
  <si>
    <t>відс.</t>
  </si>
  <si>
    <t>відсоток охоплення дітей з особливими освітніми потребами</t>
  </si>
  <si>
    <t>Використання бюджетних коштів, затверджені у паспорті бюджетної програми дали можливість забезпечення  рівного доступу до якісної освіти громадян міста в частині здобуття ними загальної середньої освіти,надання державної підтримки особам з особливими освітніми потребами, підвищення якості надання освітніх послуг шляхом , модернізація та зміцнення існуючої матеріально-технічної бази закладів освіти.</t>
  </si>
  <si>
    <t>Надання державної підтримки особам з особливими освітніми потребами,формування доступної та якісної системи загальної середньої освіти, що відповідає вимогам суспільства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</si>
  <si>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</si>
  <si>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</si>
  <si>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</si>
  <si>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02141012</t>
  </si>
  <si>
    <t>18541000000</t>
  </si>
  <si>
    <t xml:space="preserve">  гривень</t>
  </si>
  <si>
    <t>місцевого бюджету на 2022  рік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</si>
  <si>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</si>
  <si>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</si>
  <si>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Вiддiл освiти Глухiвської мiської ради</t>
  </si>
  <si>
    <t>0610000</t>
  </si>
  <si>
    <t>1200</t>
  </si>
  <si>
    <t>0990</t>
  </si>
  <si>
    <t>Оксана ЮДІНА</t>
  </si>
  <si>
    <t>Головний бухгалтер</t>
  </si>
  <si>
    <t>Інна ЮВЧЕНКО</t>
  </si>
</sst>
</file>

<file path=xl/styles.xml><?xml version="1.0" encoding="utf-8"?>
<styleSheet xmlns="http://schemas.openxmlformats.org/spreadsheetml/2006/main">
  <numFmts count="1">
    <numFmt numFmtId="164" formatCode="#0.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32"/>
  <sheetViews>
    <sheetView tabSelected="1" view="pageBreakPreview" topLeftCell="A2" zoomScale="75" zoomScaleNormal="100" zoomScaleSheetLayoutView="75" workbookViewId="0">
      <selection activeCell="A127" sqref="A127:XFD132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91" t="s">
        <v>60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64" ht="9" customHeight="1"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</row>
    <row r="4" spans="1:64" ht="15.75" customHeight="1"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64" ht="15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</row>
    <row r="6" spans="1:64" ht="15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</row>
    <row r="7" spans="1:64" ht="9.75" hidden="1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</row>
    <row r="8" spans="1:64" ht="9.75" hidden="1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</row>
    <row r="9" spans="1:64" ht="8.25" hidden="1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</row>
    <row r="10" spans="1:64" ht="15.75">
      <c r="A10" s="79" t="s">
        <v>18</v>
      </c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</row>
    <row r="11" spans="1:64" ht="15.75" customHeight="1">
      <c r="A11" s="79" t="s">
        <v>35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</row>
    <row r="12" spans="1:64" ht="15.75" customHeight="1">
      <c r="A12" s="79" t="s">
        <v>123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79"/>
      <c r="AX12" s="79"/>
      <c r="AY12" s="79"/>
      <c r="AZ12" s="79"/>
      <c r="BA12" s="79"/>
      <c r="BB12" s="79"/>
      <c r="BC12" s="79"/>
      <c r="BD12" s="79"/>
      <c r="BE12" s="79"/>
      <c r="BF12" s="79"/>
      <c r="BG12" s="79"/>
      <c r="BH12" s="79"/>
      <c r="BI12" s="79"/>
      <c r="BJ12" s="79"/>
      <c r="BK12" s="79"/>
      <c r="BL12" s="79"/>
    </row>
    <row r="13" spans="1:64" ht="6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>
      <c r="A14" s="16" t="s">
        <v>7</v>
      </c>
      <c r="B14" s="69" t="s">
        <v>117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17"/>
      <c r="N14" s="80" t="s">
        <v>118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18"/>
      <c r="AU14" s="69" t="s">
        <v>120</v>
      </c>
      <c r="AV14" s="70"/>
      <c r="AW14" s="70"/>
      <c r="AX14" s="70"/>
      <c r="AY14" s="70"/>
      <c r="AZ14" s="70"/>
      <c r="BA14" s="70"/>
      <c r="BB14" s="70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>
      <c r="A15" s="19"/>
      <c r="B15" s="68" t="s">
        <v>52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19"/>
      <c r="N15" s="82" t="s">
        <v>53</v>
      </c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19"/>
      <c r="AU15" s="68" t="s">
        <v>54</v>
      </c>
      <c r="AV15" s="68"/>
      <c r="AW15" s="68"/>
      <c r="AX15" s="68"/>
      <c r="AY15" s="68"/>
      <c r="AZ15" s="68"/>
      <c r="BA15" s="68"/>
      <c r="BB15" s="68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>
      <c r="A17" s="21" t="s">
        <v>33</v>
      </c>
      <c r="B17" s="69" t="s">
        <v>127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17"/>
      <c r="N17" s="80" t="s">
        <v>126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18"/>
      <c r="AU17" s="69" t="s">
        <v>120</v>
      </c>
      <c r="AV17" s="70"/>
      <c r="AW17" s="70"/>
      <c r="AX17" s="70"/>
      <c r="AY17" s="70"/>
      <c r="AZ17" s="70"/>
      <c r="BA17" s="70"/>
      <c r="BB17" s="70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>
      <c r="A18" s="24"/>
      <c r="B18" s="68" t="s">
        <v>52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19"/>
      <c r="N18" s="82" t="s">
        <v>55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19"/>
      <c r="AU18" s="68" t="s">
        <v>54</v>
      </c>
      <c r="AV18" s="68"/>
      <c r="AW18" s="68"/>
      <c r="AX18" s="68"/>
      <c r="AY18" s="68"/>
      <c r="AZ18" s="68"/>
      <c r="BA18" s="68"/>
      <c r="BB18" s="68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>
      <c r="A20" s="16" t="s">
        <v>34</v>
      </c>
      <c r="B20" s="69" t="s">
        <v>124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/>
      <c r="N20" s="69" t="s">
        <v>128</v>
      </c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22"/>
      <c r="AA20" s="69" t="s">
        <v>129</v>
      </c>
      <c r="AB20" s="70"/>
      <c r="AC20" s="70"/>
      <c r="AD20" s="70"/>
      <c r="AE20" s="70"/>
      <c r="AF20" s="70"/>
      <c r="AG20" s="70"/>
      <c r="AH20" s="70"/>
      <c r="AI20" s="70"/>
      <c r="AJ20" s="22"/>
      <c r="AK20" s="93" t="s">
        <v>125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2"/>
      <c r="BE20" s="69" t="s">
        <v>121</v>
      </c>
      <c r="BF20" s="70"/>
      <c r="BG20" s="70"/>
      <c r="BH20" s="70"/>
      <c r="BI20" s="70"/>
      <c r="BJ20" s="70"/>
      <c r="BK20" s="70"/>
      <c r="BL20" s="70"/>
    </row>
    <row r="21" spans="1:79" ht="23.25" customHeight="1">
      <c r="A21"/>
      <c r="B21" s="68" t="s">
        <v>52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/>
      <c r="N21" s="68" t="s">
        <v>56</v>
      </c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25"/>
      <c r="AA21" s="65" t="s">
        <v>57</v>
      </c>
      <c r="AB21" s="65"/>
      <c r="AC21" s="65"/>
      <c r="AD21" s="65"/>
      <c r="AE21" s="65"/>
      <c r="AF21" s="65"/>
      <c r="AG21" s="65"/>
      <c r="AH21" s="65"/>
      <c r="AI21" s="65"/>
      <c r="AJ21" s="25"/>
      <c r="AK21" s="66" t="s">
        <v>58</v>
      </c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25"/>
      <c r="BE21" s="68" t="s">
        <v>59</v>
      </c>
      <c r="BF21" s="68"/>
      <c r="BG21" s="68"/>
      <c r="BH21" s="68"/>
      <c r="BI21" s="68"/>
      <c r="BJ21" s="68"/>
      <c r="BK21" s="68"/>
      <c r="BL21" s="68"/>
    </row>
    <row r="22" spans="1:79" ht="6.75" customHeight="1"/>
    <row r="23" spans="1:79" ht="15.75" customHeight="1">
      <c r="A23" s="77" t="s">
        <v>40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</row>
    <row r="24" spans="1:79" ht="27.75" customHeight="1">
      <c r="A24" s="85" t="s">
        <v>3</v>
      </c>
      <c r="B24" s="85"/>
      <c r="C24" s="85"/>
      <c r="D24" s="85"/>
      <c r="E24" s="85"/>
      <c r="F24" s="85"/>
      <c r="G24" s="86" t="s">
        <v>38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  <c r="AA24" s="87"/>
      <c r="AB24" s="87"/>
      <c r="AC24" s="87"/>
      <c r="AD24" s="87"/>
      <c r="AE24" s="87"/>
      <c r="AF24" s="87"/>
      <c r="AG24" s="87"/>
      <c r="AH24" s="87"/>
      <c r="AI24" s="87"/>
      <c r="AJ24" s="87"/>
      <c r="AK24" s="87"/>
      <c r="AL24" s="87"/>
      <c r="AM24" s="87"/>
      <c r="AN24" s="87"/>
      <c r="AO24" s="87"/>
      <c r="AP24" s="87"/>
      <c r="AQ24" s="87"/>
      <c r="AR24" s="87"/>
      <c r="AS24" s="87"/>
      <c r="AT24" s="87"/>
      <c r="AU24" s="87"/>
      <c r="AV24" s="87"/>
      <c r="AW24" s="87"/>
      <c r="AX24" s="87"/>
      <c r="AY24" s="87"/>
      <c r="AZ24" s="87"/>
      <c r="BA24" s="87"/>
      <c r="BB24" s="87"/>
      <c r="BC24" s="87"/>
      <c r="BD24" s="87"/>
      <c r="BE24" s="87"/>
      <c r="BF24" s="87"/>
      <c r="BG24" s="87"/>
      <c r="BH24" s="87"/>
      <c r="BI24" s="87"/>
      <c r="BJ24" s="87"/>
      <c r="BK24" s="87"/>
      <c r="BL24" s="88"/>
    </row>
    <row r="25" spans="1:79" ht="10.5" hidden="1" customHeight="1">
      <c r="A25" s="119" t="s">
        <v>36</v>
      </c>
      <c r="B25" s="119"/>
      <c r="C25" s="119"/>
      <c r="D25" s="119"/>
      <c r="E25" s="119"/>
      <c r="F25" s="119"/>
      <c r="G25" s="74" t="s">
        <v>14</v>
      </c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6"/>
      <c r="CA25" s="1" t="s">
        <v>50</v>
      </c>
    </row>
    <row r="26" spans="1:79" ht="15.75" customHeight="1">
      <c r="A26" s="119">
        <v>1</v>
      </c>
      <c r="B26" s="119"/>
      <c r="C26" s="119"/>
      <c r="D26" s="119"/>
      <c r="E26" s="119"/>
      <c r="F26" s="119"/>
      <c r="G26" s="132" t="s">
        <v>80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CA26" s="1" t="s">
        <v>48</v>
      </c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>
      <c r="A28" s="77" t="s">
        <v>41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7"/>
      <c r="BK28" s="77"/>
      <c r="BL28" s="77"/>
    </row>
    <row r="29" spans="1:79" ht="15.95" customHeight="1">
      <c r="A29" s="84" t="s">
        <v>81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>
      <c r="A31" s="77" t="s">
        <v>42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7"/>
      <c r="BK31" s="77"/>
      <c r="BL31" s="77"/>
    </row>
    <row r="32" spans="1:79" ht="27.75" customHeight="1">
      <c r="A32" s="85" t="s">
        <v>3</v>
      </c>
      <c r="B32" s="85"/>
      <c r="C32" s="85"/>
      <c r="D32" s="85"/>
      <c r="E32" s="85"/>
      <c r="F32" s="85"/>
      <c r="G32" s="86" t="s">
        <v>39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</row>
    <row r="33" spans="1:79" ht="10.5" hidden="1" customHeight="1">
      <c r="A33" s="119" t="s">
        <v>13</v>
      </c>
      <c r="B33" s="119"/>
      <c r="C33" s="119"/>
      <c r="D33" s="119"/>
      <c r="E33" s="119"/>
      <c r="F33" s="119"/>
      <c r="G33" s="74" t="s">
        <v>14</v>
      </c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6"/>
      <c r="CA33" s="1" t="s">
        <v>51</v>
      </c>
    </row>
    <row r="34" spans="1:79" ht="15" customHeight="1">
      <c r="A34" s="119">
        <v>1</v>
      </c>
      <c r="B34" s="119"/>
      <c r="C34" s="119"/>
      <c r="D34" s="119"/>
      <c r="E34" s="119"/>
      <c r="F34" s="119"/>
      <c r="G34" s="132" t="s">
        <v>81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CA34" s="1" t="s">
        <v>49</v>
      </c>
    </row>
    <row r="35" spans="1:79" ht="15" customHeight="1">
      <c r="A35" s="119">
        <v>2</v>
      </c>
      <c r="B35" s="119"/>
      <c r="C35" s="119"/>
      <c r="D35" s="119"/>
      <c r="E35" s="119"/>
      <c r="F35" s="119"/>
      <c r="G35" s="132" t="s">
        <v>82</v>
      </c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3"/>
      <c r="AI35" s="133"/>
      <c r="AJ35" s="133"/>
      <c r="AK35" s="133"/>
      <c r="AL35" s="133"/>
      <c r="AM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4"/>
    </row>
    <row r="36" spans="1:79" ht="15" customHeight="1">
      <c r="A36" s="119">
        <v>3</v>
      </c>
      <c r="B36" s="119"/>
      <c r="C36" s="119"/>
      <c r="D36" s="119"/>
      <c r="E36" s="119"/>
      <c r="F36" s="119"/>
      <c r="G36" s="132" t="s">
        <v>83</v>
      </c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4"/>
    </row>
    <row r="38" spans="1:79" ht="15.75" customHeight="1">
      <c r="A38" s="77" t="s">
        <v>74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</row>
    <row r="39" spans="1:79" ht="15.75" customHeight="1">
      <c r="A39" s="77" t="s">
        <v>75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7"/>
      <c r="BM39" s="77"/>
      <c r="BN39" s="77"/>
      <c r="BO39" s="77"/>
      <c r="BP39" s="77"/>
      <c r="BQ39" s="77"/>
    </row>
    <row r="40" spans="1:79" ht="15" customHeight="1">
      <c r="A40" s="113" t="s">
        <v>122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</row>
    <row r="41" spans="1:79" ht="48" customHeight="1">
      <c r="A41" s="59" t="s">
        <v>3</v>
      </c>
      <c r="B41" s="59"/>
      <c r="C41" s="59" t="s">
        <v>67</v>
      </c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 t="s">
        <v>25</v>
      </c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 t="s">
        <v>45</v>
      </c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 t="s">
        <v>0</v>
      </c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</row>
    <row r="42" spans="1:79" ht="29.1" customHeight="1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 t="s">
        <v>2</v>
      </c>
      <c r="AB42" s="59"/>
      <c r="AC42" s="59"/>
      <c r="AD42" s="59"/>
      <c r="AE42" s="59"/>
      <c r="AF42" s="59" t="s">
        <v>1</v>
      </c>
      <c r="AG42" s="59"/>
      <c r="AH42" s="59"/>
      <c r="AI42" s="59"/>
      <c r="AJ42" s="59"/>
      <c r="AK42" s="59" t="s">
        <v>26</v>
      </c>
      <c r="AL42" s="59"/>
      <c r="AM42" s="59"/>
      <c r="AN42" s="59"/>
      <c r="AO42" s="59"/>
      <c r="AP42" s="59" t="s">
        <v>2</v>
      </c>
      <c r="AQ42" s="59"/>
      <c r="AR42" s="59"/>
      <c r="AS42" s="59"/>
      <c r="AT42" s="59"/>
      <c r="AU42" s="59" t="s">
        <v>1</v>
      </c>
      <c r="AV42" s="59"/>
      <c r="AW42" s="59"/>
      <c r="AX42" s="59"/>
      <c r="AY42" s="59"/>
      <c r="AZ42" s="59" t="s">
        <v>26</v>
      </c>
      <c r="BA42" s="59"/>
      <c r="BB42" s="59"/>
      <c r="BC42" s="59"/>
      <c r="BD42" s="59" t="s">
        <v>2</v>
      </c>
      <c r="BE42" s="59"/>
      <c r="BF42" s="59"/>
      <c r="BG42" s="59"/>
      <c r="BH42" s="59"/>
      <c r="BI42" s="59" t="s">
        <v>1</v>
      </c>
      <c r="BJ42" s="59"/>
      <c r="BK42" s="59"/>
      <c r="BL42" s="59"/>
      <c r="BM42" s="59"/>
      <c r="BN42" s="59" t="s">
        <v>27</v>
      </c>
      <c r="BO42" s="59"/>
      <c r="BP42" s="59"/>
      <c r="BQ42" s="59"/>
    </row>
    <row r="43" spans="1:79" ht="15.95" customHeight="1">
      <c r="A43" s="83">
        <v>1</v>
      </c>
      <c r="B43" s="83"/>
      <c r="C43" s="83">
        <v>2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71">
        <v>3</v>
      </c>
      <c r="AB43" s="72"/>
      <c r="AC43" s="72"/>
      <c r="AD43" s="72"/>
      <c r="AE43" s="73"/>
      <c r="AF43" s="71">
        <v>4</v>
      </c>
      <c r="AG43" s="72"/>
      <c r="AH43" s="72"/>
      <c r="AI43" s="72"/>
      <c r="AJ43" s="73"/>
      <c r="AK43" s="71">
        <v>5</v>
      </c>
      <c r="AL43" s="72"/>
      <c r="AM43" s="72"/>
      <c r="AN43" s="72"/>
      <c r="AO43" s="73"/>
      <c r="AP43" s="71">
        <v>6</v>
      </c>
      <c r="AQ43" s="72"/>
      <c r="AR43" s="72"/>
      <c r="AS43" s="72"/>
      <c r="AT43" s="73"/>
      <c r="AU43" s="71">
        <v>7</v>
      </c>
      <c r="AV43" s="72"/>
      <c r="AW43" s="72"/>
      <c r="AX43" s="72"/>
      <c r="AY43" s="73"/>
      <c r="AZ43" s="71">
        <v>8</v>
      </c>
      <c r="BA43" s="72"/>
      <c r="BB43" s="72"/>
      <c r="BC43" s="73"/>
      <c r="BD43" s="71">
        <v>9</v>
      </c>
      <c r="BE43" s="72"/>
      <c r="BF43" s="72"/>
      <c r="BG43" s="72"/>
      <c r="BH43" s="73"/>
      <c r="BI43" s="83">
        <v>10</v>
      </c>
      <c r="BJ43" s="83"/>
      <c r="BK43" s="83"/>
      <c r="BL43" s="83"/>
      <c r="BM43" s="83"/>
      <c r="BN43" s="83">
        <v>11</v>
      </c>
      <c r="BO43" s="83"/>
      <c r="BP43" s="83"/>
      <c r="BQ43" s="83"/>
    </row>
    <row r="44" spans="1:79" ht="15.75" hidden="1" customHeight="1">
      <c r="A44" s="119" t="s">
        <v>13</v>
      </c>
      <c r="B44" s="119"/>
      <c r="C44" s="89" t="s">
        <v>14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90"/>
      <c r="AA44" s="58" t="s">
        <v>10</v>
      </c>
      <c r="AB44" s="58"/>
      <c r="AC44" s="58"/>
      <c r="AD44" s="58"/>
      <c r="AE44" s="58"/>
      <c r="AF44" s="58" t="s">
        <v>9</v>
      </c>
      <c r="AG44" s="58"/>
      <c r="AH44" s="58"/>
      <c r="AI44" s="58"/>
      <c r="AJ44" s="58"/>
      <c r="AK44" s="53" t="s">
        <v>16</v>
      </c>
      <c r="AL44" s="53"/>
      <c r="AM44" s="53"/>
      <c r="AN44" s="53"/>
      <c r="AO44" s="53"/>
      <c r="AP44" s="58" t="s">
        <v>11</v>
      </c>
      <c r="AQ44" s="58"/>
      <c r="AR44" s="58"/>
      <c r="AS44" s="58"/>
      <c r="AT44" s="58"/>
      <c r="AU44" s="58" t="s">
        <v>12</v>
      </c>
      <c r="AV44" s="58"/>
      <c r="AW44" s="58"/>
      <c r="AX44" s="58"/>
      <c r="AY44" s="58"/>
      <c r="AZ44" s="53" t="s">
        <v>16</v>
      </c>
      <c r="BA44" s="53"/>
      <c r="BB44" s="53"/>
      <c r="BC44" s="53"/>
      <c r="BD44" s="54" t="s">
        <v>31</v>
      </c>
      <c r="BE44" s="54"/>
      <c r="BF44" s="54"/>
      <c r="BG44" s="54"/>
      <c r="BH44" s="54"/>
      <c r="BI44" s="54" t="s">
        <v>31</v>
      </c>
      <c r="BJ44" s="54"/>
      <c r="BK44" s="54"/>
      <c r="BL44" s="54"/>
      <c r="BM44" s="54"/>
      <c r="BN44" s="78" t="s">
        <v>16</v>
      </c>
      <c r="BO44" s="78"/>
      <c r="BP44" s="78"/>
      <c r="BQ44" s="78"/>
      <c r="CA44" s="1" t="s">
        <v>19</v>
      </c>
    </row>
    <row r="45" spans="1:79" ht="25.5" customHeight="1">
      <c r="A45" s="94">
        <v>1</v>
      </c>
      <c r="B45" s="94"/>
      <c r="C45" s="96" t="s">
        <v>84</v>
      </c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8"/>
      <c r="AA45" s="95">
        <v>262409</v>
      </c>
      <c r="AB45" s="95"/>
      <c r="AC45" s="95"/>
      <c r="AD45" s="95"/>
      <c r="AE45" s="95"/>
      <c r="AF45" s="95">
        <v>0</v>
      </c>
      <c r="AG45" s="95"/>
      <c r="AH45" s="95"/>
      <c r="AI45" s="95"/>
      <c r="AJ45" s="95"/>
      <c r="AK45" s="95">
        <f>AA45+AF45</f>
        <v>262409</v>
      </c>
      <c r="AL45" s="95"/>
      <c r="AM45" s="95"/>
      <c r="AN45" s="95"/>
      <c r="AO45" s="95"/>
      <c r="AP45" s="95">
        <v>262409</v>
      </c>
      <c r="AQ45" s="95"/>
      <c r="AR45" s="95"/>
      <c r="AS45" s="95"/>
      <c r="AT45" s="95"/>
      <c r="AU45" s="95">
        <v>0</v>
      </c>
      <c r="AV45" s="95"/>
      <c r="AW45" s="95"/>
      <c r="AX45" s="95"/>
      <c r="AY45" s="95"/>
      <c r="AZ45" s="95">
        <f>AP45+AU45</f>
        <v>262409</v>
      </c>
      <c r="BA45" s="95"/>
      <c r="BB45" s="95"/>
      <c r="BC45" s="95"/>
      <c r="BD45" s="95">
        <f>AP45-AA45</f>
        <v>0</v>
      </c>
      <c r="BE45" s="95"/>
      <c r="BF45" s="95"/>
      <c r="BG45" s="95"/>
      <c r="BH45" s="95"/>
      <c r="BI45" s="95">
        <f>AU45-AF45</f>
        <v>0</v>
      </c>
      <c r="BJ45" s="95"/>
      <c r="BK45" s="95"/>
      <c r="BL45" s="95"/>
      <c r="BM45" s="95"/>
      <c r="BN45" s="95">
        <f>BD45+BI45</f>
        <v>0</v>
      </c>
      <c r="BO45" s="95"/>
      <c r="BP45" s="95"/>
      <c r="BQ45" s="95"/>
      <c r="CA45" s="1" t="s">
        <v>20</v>
      </c>
    </row>
    <row r="46" spans="1:79" s="39" customFormat="1" ht="15" customHeight="1">
      <c r="A46" s="141"/>
      <c r="B46" s="141"/>
      <c r="C46" s="142" t="s">
        <v>85</v>
      </c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4"/>
      <c r="AA46" s="140">
        <v>262409</v>
      </c>
      <c r="AB46" s="140"/>
      <c r="AC46" s="140"/>
      <c r="AD46" s="140"/>
      <c r="AE46" s="140"/>
      <c r="AF46" s="140">
        <v>0</v>
      </c>
      <c r="AG46" s="140"/>
      <c r="AH46" s="140"/>
      <c r="AI46" s="140"/>
      <c r="AJ46" s="140"/>
      <c r="AK46" s="140">
        <f>AA46+AF46</f>
        <v>262409</v>
      </c>
      <c r="AL46" s="140"/>
      <c r="AM46" s="140"/>
      <c r="AN46" s="140"/>
      <c r="AO46" s="140"/>
      <c r="AP46" s="140">
        <v>262409</v>
      </c>
      <c r="AQ46" s="140"/>
      <c r="AR46" s="140"/>
      <c r="AS46" s="140"/>
      <c r="AT46" s="140"/>
      <c r="AU46" s="140">
        <v>0</v>
      </c>
      <c r="AV46" s="140"/>
      <c r="AW46" s="140"/>
      <c r="AX46" s="140"/>
      <c r="AY46" s="140"/>
      <c r="AZ46" s="140">
        <f>AP46+AU46</f>
        <v>262409</v>
      </c>
      <c r="BA46" s="140"/>
      <c r="BB46" s="140"/>
      <c r="BC46" s="140"/>
      <c r="BD46" s="140">
        <f>AP46-AA46</f>
        <v>0</v>
      </c>
      <c r="BE46" s="140"/>
      <c r="BF46" s="140"/>
      <c r="BG46" s="140"/>
      <c r="BH46" s="140"/>
      <c r="BI46" s="140">
        <f>AU46-AF46</f>
        <v>0</v>
      </c>
      <c r="BJ46" s="140"/>
      <c r="BK46" s="140"/>
      <c r="BL46" s="140"/>
      <c r="BM46" s="140"/>
      <c r="BN46" s="140">
        <f>BD46+BI46</f>
        <v>0</v>
      </c>
      <c r="BO46" s="140"/>
      <c r="BP46" s="140"/>
      <c r="BQ46" s="140"/>
    </row>
    <row r="48" spans="1:79" ht="29.25" customHeight="1">
      <c r="A48" s="77" t="s">
        <v>76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77"/>
      <c r="BN48" s="77"/>
      <c r="BO48" s="77"/>
      <c r="BP48" s="77"/>
      <c r="BQ48" s="77"/>
    </row>
    <row r="49" spans="1:79" ht="9.75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</row>
    <row r="50" spans="1:79" ht="15.75" customHeight="1">
      <c r="A50" s="83" t="s">
        <v>3</v>
      </c>
      <c r="B50" s="83"/>
      <c r="C50" s="59" t="s">
        <v>61</v>
      </c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</row>
    <row r="51" spans="1:79" ht="15.75">
      <c r="A51" s="83">
        <v>1</v>
      </c>
      <c r="B51" s="83"/>
      <c r="C51" s="114">
        <v>2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</row>
    <row r="52" spans="1:79" hidden="1">
      <c r="A52" s="111" t="s">
        <v>13</v>
      </c>
      <c r="B52" s="112"/>
      <c r="C52" s="115" t="s">
        <v>14</v>
      </c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/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/>
      <c r="AZ52" s="116"/>
      <c r="BA52" s="116"/>
      <c r="BB52" s="116"/>
      <c r="BC52" s="116"/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7"/>
      <c r="CA52" s="1" t="s">
        <v>70</v>
      </c>
    </row>
    <row r="54" spans="1:79" ht="15.75" customHeight="1">
      <c r="A54" s="77" t="s">
        <v>43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</row>
    <row r="55" spans="1:79" ht="15" customHeight="1">
      <c r="A55" s="113" t="s">
        <v>122</v>
      </c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AS55" s="113"/>
      <c r="AT55" s="113"/>
      <c r="AU55" s="113"/>
      <c r="AV55" s="113"/>
      <c r="AW55" s="113"/>
      <c r="AX55" s="113"/>
      <c r="AY55" s="113"/>
      <c r="AZ55" s="113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</row>
    <row r="56" spans="1:79" ht="28.5" customHeight="1">
      <c r="A56" s="55" t="s">
        <v>3</v>
      </c>
      <c r="B56" s="57"/>
      <c r="C56" s="59" t="s">
        <v>28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25</v>
      </c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 t="s">
        <v>45</v>
      </c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 t="s">
        <v>0</v>
      </c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2"/>
      <c r="BP56" s="2"/>
      <c r="BQ56" s="2"/>
    </row>
    <row r="57" spans="1:79" ht="29.1" customHeight="1">
      <c r="A57" s="129"/>
      <c r="B57" s="130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 t="s">
        <v>2</v>
      </c>
      <c r="T57" s="59"/>
      <c r="U57" s="59"/>
      <c r="V57" s="59"/>
      <c r="W57" s="59"/>
      <c r="X57" s="59" t="s">
        <v>1</v>
      </c>
      <c r="Y57" s="59"/>
      <c r="Z57" s="59"/>
      <c r="AA57" s="59"/>
      <c r="AB57" s="59"/>
      <c r="AC57" s="59" t="s">
        <v>26</v>
      </c>
      <c r="AD57" s="59"/>
      <c r="AE57" s="59"/>
      <c r="AF57" s="59"/>
      <c r="AG57" s="59"/>
      <c r="AH57" s="59"/>
      <c r="AI57" s="59" t="s">
        <v>2</v>
      </c>
      <c r="AJ57" s="59"/>
      <c r="AK57" s="59"/>
      <c r="AL57" s="59"/>
      <c r="AM57" s="59"/>
      <c r="AN57" s="59" t="s">
        <v>1</v>
      </c>
      <c r="AO57" s="59"/>
      <c r="AP57" s="59"/>
      <c r="AQ57" s="59"/>
      <c r="AR57" s="59"/>
      <c r="AS57" s="59" t="s">
        <v>26</v>
      </c>
      <c r="AT57" s="59"/>
      <c r="AU57" s="59"/>
      <c r="AV57" s="59"/>
      <c r="AW57" s="59"/>
      <c r="AX57" s="59"/>
      <c r="AY57" s="60" t="s">
        <v>2</v>
      </c>
      <c r="AZ57" s="61"/>
      <c r="BA57" s="61"/>
      <c r="BB57" s="61"/>
      <c r="BC57" s="62"/>
      <c r="BD57" s="60" t="s">
        <v>1</v>
      </c>
      <c r="BE57" s="61"/>
      <c r="BF57" s="61"/>
      <c r="BG57" s="61"/>
      <c r="BH57" s="62"/>
      <c r="BI57" s="59" t="s">
        <v>26</v>
      </c>
      <c r="BJ57" s="59"/>
      <c r="BK57" s="59"/>
      <c r="BL57" s="59"/>
      <c r="BM57" s="59"/>
      <c r="BN57" s="59"/>
      <c r="BO57" s="2"/>
      <c r="BP57" s="2"/>
      <c r="BQ57" s="2"/>
    </row>
    <row r="58" spans="1:79" ht="15.95" customHeight="1">
      <c r="A58" s="59">
        <v>1</v>
      </c>
      <c r="B58" s="59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>
        <v>3</v>
      </c>
      <c r="T58" s="59"/>
      <c r="U58" s="59"/>
      <c r="V58" s="59"/>
      <c r="W58" s="59"/>
      <c r="X58" s="59">
        <v>4</v>
      </c>
      <c r="Y58" s="59"/>
      <c r="Z58" s="59"/>
      <c r="AA58" s="59"/>
      <c r="AB58" s="59"/>
      <c r="AC58" s="59">
        <v>5</v>
      </c>
      <c r="AD58" s="59"/>
      <c r="AE58" s="59"/>
      <c r="AF58" s="59"/>
      <c r="AG58" s="59"/>
      <c r="AH58" s="59"/>
      <c r="AI58" s="59">
        <v>6</v>
      </c>
      <c r="AJ58" s="59"/>
      <c r="AK58" s="59"/>
      <c r="AL58" s="59"/>
      <c r="AM58" s="59"/>
      <c r="AN58" s="59">
        <v>7</v>
      </c>
      <c r="AO58" s="59"/>
      <c r="AP58" s="59"/>
      <c r="AQ58" s="59"/>
      <c r="AR58" s="59"/>
      <c r="AS58" s="59">
        <v>8</v>
      </c>
      <c r="AT58" s="59"/>
      <c r="AU58" s="59"/>
      <c r="AV58" s="59"/>
      <c r="AW58" s="59"/>
      <c r="AX58" s="59"/>
      <c r="AY58" s="59">
        <v>9</v>
      </c>
      <c r="AZ58" s="59"/>
      <c r="BA58" s="59"/>
      <c r="BB58" s="59"/>
      <c r="BC58" s="59"/>
      <c r="BD58" s="59">
        <v>10</v>
      </c>
      <c r="BE58" s="59"/>
      <c r="BF58" s="59"/>
      <c r="BG58" s="59"/>
      <c r="BH58" s="59"/>
      <c r="BI58" s="60">
        <v>11</v>
      </c>
      <c r="BJ58" s="61"/>
      <c r="BK58" s="61"/>
      <c r="BL58" s="61"/>
      <c r="BM58" s="61"/>
      <c r="BN58" s="62"/>
      <c r="BO58" s="5"/>
      <c r="BP58" s="5"/>
      <c r="BQ58" s="5"/>
    </row>
    <row r="59" spans="1:79" ht="18" hidden="1" customHeight="1">
      <c r="A59" s="119" t="s">
        <v>13</v>
      </c>
      <c r="B59" s="119"/>
      <c r="C59" s="120" t="s">
        <v>14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58" t="s">
        <v>10</v>
      </c>
      <c r="T59" s="58"/>
      <c r="U59" s="58"/>
      <c r="V59" s="58"/>
      <c r="W59" s="58"/>
      <c r="X59" s="58" t="s">
        <v>9</v>
      </c>
      <c r="Y59" s="58"/>
      <c r="Z59" s="58"/>
      <c r="AA59" s="58"/>
      <c r="AB59" s="58"/>
      <c r="AC59" s="53" t="s">
        <v>16</v>
      </c>
      <c r="AD59" s="78"/>
      <c r="AE59" s="78"/>
      <c r="AF59" s="78"/>
      <c r="AG59" s="78"/>
      <c r="AH59" s="78"/>
      <c r="AI59" s="58" t="s">
        <v>11</v>
      </c>
      <c r="AJ59" s="58"/>
      <c r="AK59" s="58"/>
      <c r="AL59" s="58"/>
      <c r="AM59" s="58"/>
      <c r="AN59" s="58" t="s">
        <v>12</v>
      </c>
      <c r="AO59" s="58"/>
      <c r="AP59" s="58"/>
      <c r="AQ59" s="58"/>
      <c r="AR59" s="58"/>
      <c r="AS59" s="53" t="s">
        <v>16</v>
      </c>
      <c r="AT59" s="78"/>
      <c r="AU59" s="78"/>
      <c r="AV59" s="78"/>
      <c r="AW59" s="78"/>
      <c r="AX59" s="78"/>
      <c r="AY59" s="136" t="s">
        <v>17</v>
      </c>
      <c r="AZ59" s="137"/>
      <c r="BA59" s="137"/>
      <c r="BB59" s="137"/>
      <c r="BC59" s="138"/>
      <c r="BD59" s="136" t="s">
        <v>17</v>
      </c>
      <c r="BE59" s="137"/>
      <c r="BF59" s="137"/>
      <c r="BG59" s="137"/>
      <c r="BH59" s="138"/>
      <c r="BI59" s="78" t="s">
        <v>16</v>
      </c>
      <c r="BJ59" s="78"/>
      <c r="BK59" s="78"/>
      <c r="BL59" s="78"/>
      <c r="BM59" s="78"/>
      <c r="BN59" s="78"/>
      <c r="BO59" s="6"/>
      <c r="BP59" s="6"/>
      <c r="BQ59" s="6"/>
      <c r="CA59" s="1" t="s">
        <v>21</v>
      </c>
    </row>
    <row r="60" spans="1:79" s="39" customFormat="1" ht="15" customHeight="1">
      <c r="A60" s="122"/>
      <c r="B60" s="122"/>
      <c r="C60" s="139" t="s">
        <v>86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>
        <f>S60+X60</f>
        <v>0</v>
      </c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>
        <f>AI60+AN60</f>
        <v>0</v>
      </c>
      <c r="AT60" s="67"/>
      <c r="AU60" s="67"/>
      <c r="AV60" s="67"/>
      <c r="AW60" s="67"/>
      <c r="AX60" s="67"/>
      <c r="AY60" s="67">
        <f>AI60-S60</f>
        <v>0</v>
      </c>
      <c r="AZ60" s="67"/>
      <c r="BA60" s="67"/>
      <c r="BB60" s="67"/>
      <c r="BC60" s="67"/>
      <c r="BD60" s="135">
        <f>AN60-X60</f>
        <v>0</v>
      </c>
      <c r="BE60" s="135"/>
      <c r="BF60" s="135"/>
      <c r="BG60" s="135"/>
      <c r="BH60" s="135"/>
      <c r="BI60" s="135">
        <f>AY60+BD60</f>
        <v>0</v>
      </c>
      <c r="BJ60" s="135"/>
      <c r="BK60" s="135"/>
      <c r="BL60" s="135"/>
      <c r="BM60" s="135"/>
      <c r="BN60" s="135"/>
      <c r="BO60" s="40"/>
      <c r="BP60" s="40"/>
      <c r="BQ60" s="40"/>
      <c r="CA60" s="39" t="s">
        <v>22</v>
      </c>
    </row>
    <row r="62" spans="1:79" ht="15.75" customHeight="1">
      <c r="A62" s="77" t="s">
        <v>44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7"/>
      <c r="M62" s="77"/>
      <c r="N62" s="77"/>
      <c r="O62" s="77"/>
      <c r="P62" s="77"/>
      <c r="Q62" s="77"/>
      <c r="R62" s="77"/>
      <c r="S62" s="77"/>
      <c r="T62" s="77"/>
      <c r="U62" s="77"/>
      <c r="V62" s="77"/>
      <c r="W62" s="77"/>
      <c r="X62" s="77"/>
      <c r="Y62" s="77"/>
      <c r="Z62" s="77"/>
      <c r="AA62" s="77"/>
      <c r="AB62" s="77"/>
      <c r="AC62" s="77"/>
      <c r="AD62" s="77"/>
      <c r="AE62" s="77"/>
      <c r="AF62" s="77"/>
      <c r="AG62" s="77"/>
      <c r="AH62" s="77"/>
      <c r="AI62" s="77"/>
      <c r="AJ62" s="77"/>
      <c r="AK62" s="77"/>
      <c r="AL62" s="77"/>
      <c r="AM62" s="77"/>
      <c r="AN62" s="77"/>
      <c r="AO62" s="77"/>
      <c r="AP62" s="77"/>
      <c r="AQ62" s="77"/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7"/>
      <c r="BD62" s="77"/>
      <c r="BE62" s="77"/>
      <c r="BF62" s="77"/>
      <c r="BG62" s="77"/>
      <c r="BH62" s="77"/>
      <c r="BI62" s="77"/>
      <c r="BJ62" s="77"/>
      <c r="BK62" s="77"/>
      <c r="BL62" s="77"/>
      <c r="BM62" s="77"/>
      <c r="BN62" s="77"/>
      <c r="BO62" s="77"/>
      <c r="BP62" s="77"/>
      <c r="BQ62" s="77"/>
    </row>
    <row r="63" spans="1:79" ht="15.75" customHeight="1">
      <c r="A63" s="77" t="s">
        <v>62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77"/>
      <c r="AH63" s="77"/>
      <c r="AI63" s="77"/>
      <c r="AJ63" s="77"/>
      <c r="AK63" s="77"/>
      <c r="AL63" s="77"/>
      <c r="AM63" s="77"/>
      <c r="AN63" s="77"/>
      <c r="AO63" s="77"/>
      <c r="AP63" s="77"/>
      <c r="AQ63" s="77"/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7"/>
      <c r="BD63" s="77"/>
      <c r="BE63" s="77"/>
      <c r="BF63" s="77"/>
      <c r="BG63" s="77"/>
      <c r="BH63" s="77"/>
      <c r="BI63" s="77"/>
      <c r="BJ63" s="77"/>
      <c r="BK63" s="77"/>
      <c r="BL63" s="77"/>
      <c r="BM63" s="77"/>
      <c r="BN63" s="77"/>
      <c r="BO63" s="77"/>
      <c r="BP63" s="77"/>
      <c r="BQ63" s="77"/>
    </row>
    <row r="64" spans="1:79" ht="8.25" customHeight="1"/>
    <row r="65" spans="1:79" ht="45" customHeight="1">
      <c r="A65" s="55" t="s">
        <v>3</v>
      </c>
      <c r="B65" s="57"/>
      <c r="C65" s="55" t="s">
        <v>6</v>
      </c>
      <c r="D65" s="56"/>
      <c r="E65" s="56"/>
      <c r="F65" s="56"/>
      <c r="G65" s="56"/>
      <c r="H65" s="56"/>
      <c r="I65" s="57"/>
      <c r="J65" s="55" t="s">
        <v>5</v>
      </c>
      <c r="K65" s="56"/>
      <c r="L65" s="56"/>
      <c r="M65" s="56"/>
      <c r="N65" s="57"/>
      <c r="O65" s="55" t="s">
        <v>4</v>
      </c>
      <c r="P65" s="56"/>
      <c r="Q65" s="56"/>
      <c r="R65" s="56"/>
      <c r="S65" s="56"/>
      <c r="T65" s="56"/>
      <c r="U65" s="56"/>
      <c r="V65" s="56"/>
      <c r="W65" s="56"/>
      <c r="X65" s="57"/>
      <c r="Y65" s="59" t="s">
        <v>25</v>
      </c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 t="s">
        <v>46</v>
      </c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128" t="s">
        <v>0</v>
      </c>
      <c r="BD65" s="128"/>
      <c r="BE65" s="128"/>
      <c r="BF65" s="128"/>
      <c r="BG65" s="128"/>
      <c r="BH65" s="128"/>
      <c r="BI65" s="128"/>
      <c r="BJ65" s="128"/>
      <c r="BK65" s="128"/>
      <c r="BL65" s="128"/>
      <c r="BM65" s="128"/>
      <c r="BN65" s="128"/>
      <c r="BO65" s="128"/>
      <c r="BP65" s="128"/>
      <c r="BQ65" s="128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>
      <c r="A66" s="129"/>
      <c r="B66" s="130"/>
      <c r="C66" s="129"/>
      <c r="D66" s="131"/>
      <c r="E66" s="131"/>
      <c r="F66" s="131"/>
      <c r="G66" s="131"/>
      <c r="H66" s="131"/>
      <c r="I66" s="130"/>
      <c r="J66" s="129"/>
      <c r="K66" s="131"/>
      <c r="L66" s="131"/>
      <c r="M66" s="131"/>
      <c r="N66" s="130"/>
      <c r="O66" s="129"/>
      <c r="P66" s="131"/>
      <c r="Q66" s="131"/>
      <c r="R66" s="131"/>
      <c r="S66" s="131"/>
      <c r="T66" s="131"/>
      <c r="U66" s="131"/>
      <c r="V66" s="131"/>
      <c r="W66" s="131"/>
      <c r="X66" s="130"/>
      <c r="Y66" s="60" t="s">
        <v>2</v>
      </c>
      <c r="Z66" s="61"/>
      <c r="AA66" s="61"/>
      <c r="AB66" s="61"/>
      <c r="AC66" s="62"/>
      <c r="AD66" s="60" t="s">
        <v>1</v>
      </c>
      <c r="AE66" s="61"/>
      <c r="AF66" s="61"/>
      <c r="AG66" s="61"/>
      <c r="AH66" s="62"/>
      <c r="AI66" s="59" t="s">
        <v>26</v>
      </c>
      <c r="AJ66" s="59"/>
      <c r="AK66" s="59"/>
      <c r="AL66" s="59"/>
      <c r="AM66" s="59"/>
      <c r="AN66" s="59" t="s">
        <v>2</v>
      </c>
      <c r="AO66" s="59"/>
      <c r="AP66" s="59"/>
      <c r="AQ66" s="59"/>
      <c r="AR66" s="59"/>
      <c r="AS66" s="59" t="s">
        <v>1</v>
      </c>
      <c r="AT66" s="59"/>
      <c r="AU66" s="59"/>
      <c r="AV66" s="59"/>
      <c r="AW66" s="59"/>
      <c r="AX66" s="59" t="s">
        <v>26</v>
      </c>
      <c r="AY66" s="59"/>
      <c r="AZ66" s="59"/>
      <c r="BA66" s="59"/>
      <c r="BB66" s="59"/>
      <c r="BC66" s="59" t="s">
        <v>2</v>
      </c>
      <c r="BD66" s="59"/>
      <c r="BE66" s="59"/>
      <c r="BF66" s="59"/>
      <c r="BG66" s="59"/>
      <c r="BH66" s="59" t="s">
        <v>1</v>
      </c>
      <c r="BI66" s="59"/>
      <c r="BJ66" s="59"/>
      <c r="BK66" s="59"/>
      <c r="BL66" s="59"/>
      <c r="BM66" s="59" t="s">
        <v>26</v>
      </c>
      <c r="BN66" s="59"/>
      <c r="BO66" s="59"/>
      <c r="BP66" s="59"/>
      <c r="BQ66" s="59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>
      <c r="A67" s="59">
        <v>1</v>
      </c>
      <c r="B67" s="59"/>
      <c r="C67" s="59">
        <v>2</v>
      </c>
      <c r="D67" s="59"/>
      <c r="E67" s="59"/>
      <c r="F67" s="59"/>
      <c r="G67" s="59"/>
      <c r="H67" s="59"/>
      <c r="I67" s="59"/>
      <c r="J67" s="59">
        <v>3</v>
      </c>
      <c r="K67" s="59"/>
      <c r="L67" s="59"/>
      <c r="M67" s="59"/>
      <c r="N67" s="59"/>
      <c r="O67" s="59">
        <v>4</v>
      </c>
      <c r="P67" s="59"/>
      <c r="Q67" s="59"/>
      <c r="R67" s="59"/>
      <c r="S67" s="59"/>
      <c r="T67" s="59"/>
      <c r="U67" s="59"/>
      <c r="V67" s="59"/>
      <c r="W67" s="59"/>
      <c r="X67" s="59"/>
      <c r="Y67" s="59">
        <v>5</v>
      </c>
      <c r="Z67" s="59"/>
      <c r="AA67" s="59"/>
      <c r="AB67" s="59"/>
      <c r="AC67" s="59"/>
      <c r="AD67" s="59">
        <v>6</v>
      </c>
      <c r="AE67" s="59"/>
      <c r="AF67" s="59"/>
      <c r="AG67" s="59"/>
      <c r="AH67" s="59"/>
      <c r="AI67" s="59">
        <v>7</v>
      </c>
      <c r="AJ67" s="59"/>
      <c r="AK67" s="59"/>
      <c r="AL67" s="59"/>
      <c r="AM67" s="59"/>
      <c r="AN67" s="60">
        <v>8</v>
      </c>
      <c r="AO67" s="61"/>
      <c r="AP67" s="61"/>
      <c r="AQ67" s="61"/>
      <c r="AR67" s="62"/>
      <c r="AS67" s="60">
        <v>9</v>
      </c>
      <c r="AT67" s="61"/>
      <c r="AU67" s="61"/>
      <c r="AV67" s="61"/>
      <c r="AW67" s="62"/>
      <c r="AX67" s="60">
        <v>10</v>
      </c>
      <c r="AY67" s="61"/>
      <c r="AZ67" s="61"/>
      <c r="BA67" s="61"/>
      <c r="BB67" s="62"/>
      <c r="BC67" s="60">
        <v>11</v>
      </c>
      <c r="BD67" s="61"/>
      <c r="BE67" s="61"/>
      <c r="BF67" s="61"/>
      <c r="BG67" s="62"/>
      <c r="BH67" s="60">
        <v>12</v>
      </c>
      <c r="BI67" s="61"/>
      <c r="BJ67" s="61"/>
      <c r="BK67" s="61"/>
      <c r="BL67" s="62"/>
      <c r="BM67" s="60">
        <v>13</v>
      </c>
      <c r="BN67" s="61"/>
      <c r="BO67" s="61"/>
      <c r="BP67" s="61"/>
      <c r="BQ67" s="62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>
      <c r="A68" s="119" t="s">
        <v>36</v>
      </c>
      <c r="B68" s="119"/>
      <c r="C68" s="74" t="s">
        <v>14</v>
      </c>
      <c r="D68" s="75"/>
      <c r="E68" s="75"/>
      <c r="F68" s="75"/>
      <c r="G68" s="75"/>
      <c r="H68" s="75"/>
      <c r="I68" s="76"/>
      <c r="J68" s="119" t="s">
        <v>15</v>
      </c>
      <c r="K68" s="119"/>
      <c r="L68" s="119"/>
      <c r="M68" s="119"/>
      <c r="N68" s="119"/>
      <c r="O68" s="120" t="s">
        <v>37</v>
      </c>
      <c r="P68" s="120"/>
      <c r="Q68" s="120"/>
      <c r="R68" s="120"/>
      <c r="S68" s="120"/>
      <c r="T68" s="120"/>
      <c r="U68" s="120"/>
      <c r="V68" s="120"/>
      <c r="W68" s="120"/>
      <c r="X68" s="74"/>
      <c r="Y68" s="58" t="s">
        <v>10</v>
      </c>
      <c r="Z68" s="58"/>
      <c r="AA68" s="58"/>
      <c r="AB68" s="58"/>
      <c r="AC68" s="58"/>
      <c r="AD68" s="58" t="s">
        <v>29</v>
      </c>
      <c r="AE68" s="58"/>
      <c r="AF68" s="58"/>
      <c r="AG68" s="58"/>
      <c r="AH68" s="58"/>
      <c r="AI68" s="58" t="s">
        <v>78</v>
      </c>
      <c r="AJ68" s="58"/>
      <c r="AK68" s="58"/>
      <c r="AL68" s="58"/>
      <c r="AM68" s="58"/>
      <c r="AN68" s="58" t="s">
        <v>30</v>
      </c>
      <c r="AO68" s="58"/>
      <c r="AP68" s="58"/>
      <c r="AQ68" s="58"/>
      <c r="AR68" s="58"/>
      <c r="AS68" s="58" t="s">
        <v>11</v>
      </c>
      <c r="AT68" s="58"/>
      <c r="AU68" s="58"/>
      <c r="AV68" s="58"/>
      <c r="AW68" s="58"/>
      <c r="AX68" s="58" t="s">
        <v>79</v>
      </c>
      <c r="AY68" s="58"/>
      <c r="AZ68" s="58"/>
      <c r="BA68" s="58"/>
      <c r="BB68" s="58"/>
      <c r="BC68" s="58" t="s">
        <v>32</v>
      </c>
      <c r="BD68" s="58"/>
      <c r="BE68" s="58"/>
      <c r="BF68" s="58"/>
      <c r="BG68" s="58"/>
      <c r="BH68" s="58" t="s">
        <v>32</v>
      </c>
      <c r="BI68" s="58"/>
      <c r="BJ68" s="58"/>
      <c r="BK68" s="58"/>
      <c r="BL68" s="58"/>
      <c r="BM68" s="127" t="s">
        <v>16</v>
      </c>
      <c r="BN68" s="127"/>
      <c r="BO68" s="127"/>
      <c r="BP68" s="127"/>
      <c r="BQ68" s="127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9" customFormat="1" ht="15.75" hidden="1">
      <c r="A69" s="122">
        <v>0</v>
      </c>
      <c r="B69" s="122"/>
      <c r="C69" s="121" t="s">
        <v>87</v>
      </c>
      <c r="D69" s="121"/>
      <c r="E69" s="121"/>
      <c r="F69" s="121"/>
      <c r="G69" s="121"/>
      <c r="H69" s="121"/>
      <c r="I69" s="121"/>
      <c r="J69" s="121" t="s">
        <v>88</v>
      </c>
      <c r="K69" s="121"/>
      <c r="L69" s="121"/>
      <c r="M69" s="121"/>
      <c r="N69" s="121"/>
      <c r="O69" s="121" t="s">
        <v>88</v>
      </c>
      <c r="P69" s="121"/>
      <c r="Q69" s="121"/>
      <c r="R69" s="121"/>
      <c r="S69" s="121"/>
      <c r="T69" s="121"/>
      <c r="U69" s="121"/>
      <c r="V69" s="121"/>
      <c r="W69" s="121"/>
      <c r="X69" s="121"/>
      <c r="Y69" s="67"/>
      <c r="Z69" s="67"/>
      <c r="AA69" s="67"/>
      <c r="AB69" s="67"/>
      <c r="AC69" s="67"/>
      <c r="AD69" s="67"/>
      <c r="AE69" s="67"/>
      <c r="AF69" s="67"/>
      <c r="AG69" s="67"/>
      <c r="AH69" s="67"/>
      <c r="AI69" s="67"/>
      <c r="AJ69" s="67"/>
      <c r="AK69" s="67"/>
      <c r="AL69" s="67"/>
      <c r="AM69" s="67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s="39" customFormat="1" ht="38.25" customHeight="1">
      <c r="A70" s="122">
        <v>0</v>
      </c>
      <c r="B70" s="122"/>
      <c r="C70" s="150" t="s">
        <v>89</v>
      </c>
      <c r="D70" s="151"/>
      <c r="E70" s="151"/>
      <c r="F70" s="151"/>
      <c r="G70" s="151"/>
      <c r="H70" s="151"/>
      <c r="I70" s="152"/>
      <c r="J70" s="121" t="s">
        <v>88</v>
      </c>
      <c r="K70" s="121"/>
      <c r="L70" s="121"/>
      <c r="M70" s="121"/>
      <c r="N70" s="121"/>
      <c r="O70" s="121" t="s">
        <v>88</v>
      </c>
      <c r="P70" s="121"/>
      <c r="Q70" s="121"/>
      <c r="R70" s="121"/>
      <c r="S70" s="121"/>
      <c r="T70" s="121"/>
      <c r="U70" s="121"/>
      <c r="V70" s="121"/>
      <c r="W70" s="121"/>
      <c r="X70" s="121"/>
      <c r="Y70" s="67">
        <v>2.0099999999999998</v>
      </c>
      <c r="Z70" s="67"/>
      <c r="AA70" s="67"/>
      <c r="AB70" s="67"/>
      <c r="AC70" s="67"/>
      <c r="AD70" s="67">
        <v>0</v>
      </c>
      <c r="AE70" s="67"/>
      <c r="AF70" s="67"/>
      <c r="AG70" s="67"/>
      <c r="AH70" s="67"/>
      <c r="AI70" s="67">
        <v>2.0099999999999998</v>
      </c>
      <c r="AJ70" s="67"/>
      <c r="AK70" s="67"/>
      <c r="AL70" s="67"/>
      <c r="AM70" s="67"/>
      <c r="AN70" s="67">
        <v>2.0099999999999998</v>
      </c>
      <c r="AO70" s="67"/>
      <c r="AP70" s="67"/>
      <c r="AQ70" s="67"/>
      <c r="AR70" s="67"/>
      <c r="AS70" s="67">
        <v>0</v>
      </c>
      <c r="AT70" s="67"/>
      <c r="AU70" s="67"/>
      <c r="AV70" s="67"/>
      <c r="AW70" s="67"/>
      <c r="AX70" s="67">
        <v>2.0099999999999998</v>
      </c>
      <c r="AY70" s="67"/>
      <c r="AZ70" s="67"/>
      <c r="BA70" s="67"/>
      <c r="BB70" s="67"/>
      <c r="BC70" s="67">
        <f t="shared" ref="BC70:BC84" si="0">AN70-Y70</f>
        <v>0</v>
      </c>
      <c r="BD70" s="67"/>
      <c r="BE70" s="67"/>
      <c r="BF70" s="67"/>
      <c r="BG70" s="67"/>
      <c r="BH70" s="67">
        <f t="shared" ref="BH70:BH84" si="1">AS70-AD70</f>
        <v>0</v>
      </c>
      <c r="BI70" s="67"/>
      <c r="BJ70" s="67"/>
      <c r="BK70" s="67"/>
      <c r="BL70" s="67"/>
      <c r="BM70" s="67">
        <v>0</v>
      </c>
      <c r="BN70" s="67"/>
      <c r="BO70" s="67"/>
      <c r="BP70" s="67"/>
      <c r="BQ70" s="67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15.75" customHeight="1">
      <c r="A71" s="119">
        <v>0</v>
      </c>
      <c r="B71" s="119"/>
      <c r="C71" s="145" t="s">
        <v>90</v>
      </c>
      <c r="D71" s="146"/>
      <c r="E71" s="146"/>
      <c r="F71" s="146"/>
      <c r="G71" s="146"/>
      <c r="H71" s="146"/>
      <c r="I71" s="147"/>
      <c r="J71" s="148" t="s">
        <v>91</v>
      </c>
      <c r="K71" s="148"/>
      <c r="L71" s="148"/>
      <c r="M71" s="148"/>
      <c r="N71" s="148"/>
      <c r="O71" s="145" t="s">
        <v>92</v>
      </c>
      <c r="P71" s="146"/>
      <c r="Q71" s="146"/>
      <c r="R71" s="146"/>
      <c r="S71" s="146"/>
      <c r="T71" s="146"/>
      <c r="U71" s="146"/>
      <c r="V71" s="146"/>
      <c r="W71" s="146"/>
      <c r="X71" s="147"/>
      <c r="Y71" s="149">
        <v>2.0099999999999998</v>
      </c>
      <c r="Z71" s="149"/>
      <c r="AA71" s="149"/>
      <c r="AB71" s="149"/>
      <c r="AC71" s="149"/>
      <c r="AD71" s="149">
        <v>0</v>
      </c>
      <c r="AE71" s="149"/>
      <c r="AF71" s="149"/>
      <c r="AG71" s="149"/>
      <c r="AH71" s="149"/>
      <c r="AI71" s="149">
        <v>2.0099999999999998</v>
      </c>
      <c r="AJ71" s="149"/>
      <c r="AK71" s="149"/>
      <c r="AL71" s="149"/>
      <c r="AM71" s="149"/>
      <c r="AN71" s="149">
        <v>2.0099999999999998</v>
      </c>
      <c r="AO71" s="149"/>
      <c r="AP71" s="149"/>
      <c r="AQ71" s="149"/>
      <c r="AR71" s="149"/>
      <c r="AS71" s="149">
        <v>0</v>
      </c>
      <c r="AT71" s="149"/>
      <c r="AU71" s="149"/>
      <c r="AV71" s="149"/>
      <c r="AW71" s="149"/>
      <c r="AX71" s="149">
        <v>2.0099999999999998</v>
      </c>
      <c r="AY71" s="149"/>
      <c r="AZ71" s="149"/>
      <c r="BA71" s="149"/>
      <c r="BB71" s="149"/>
      <c r="BC71" s="149">
        <f t="shared" si="0"/>
        <v>0</v>
      </c>
      <c r="BD71" s="149"/>
      <c r="BE71" s="149"/>
      <c r="BF71" s="149"/>
      <c r="BG71" s="149"/>
      <c r="BH71" s="149">
        <f t="shared" si="1"/>
        <v>0</v>
      </c>
      <c r="BI71" s="149"/>
      <c r="BJ71" s="149"/>
      <c r="BK71" s="149"/>
      <c r="BL71" s="149"/>
      <c r="BM71" s="149">
        <v>0</v>
      </c>
      <c r="BN71" s="149"/>
      <c r="BO71" s="149"/>
      <c r="BP71" s="149"/>
      <c r="BQ71" s="149"/>
      <c r="BR71" s="9"/>
      <c r="BS71" s="9"/>
      <c r="BT71" s="9"/>
      <c r="BU71" s="9"/>
      <c r="BV71" s="9"/>
      <c r="BW71" s="9"/>
      <c r="BX71" s="9"/>
      <c r="BY71" s="9"/>
      <c r="BZ71" s="7"/>
    </row>
    <row r="72" spans="1:79" s="39" customFormat="1" ht="25.5" customHeight="1">
      <c r="A72" s="122">
        <v>0</v>
      </c>
      <c r="B72" s="122"/>
      <c r="C72" s="150" t="s">
        <v>93</v>
      </c>
      <c r="D72" s="143"/>
      <c r="E72" s="143"/>
      <c r="F72" s="143"/>
      <c r="G72" s="143"/>
      <c r="H72" s="143"/>
      <c r="I72" s="144"/>
      <c r="J72" s="121" t="s">
        <v>88</v>
      </c>
      <c r="K72" s="121"/>
      <c r="L72" s="121"/>
      <c r="M72" s="121"/>
      <c r="N72" s="121"/>
      <c r="O72" s="150" t="s">
        <v>88</v>
      </c>
      <c r="P72" s="151"/>
      <c r="Q72" s="151"/>
      <c r="R72" s="151"/>
      <c r="S72" s="151"/>
      <c r="T72" s="151"/>
      <c r="U72" s="151"/>
      <c r="V72" s="151"/>
      <c r="W72" s="151"/>
      <c r="X72" s="152"/>
      <c r="Y72" s="67">
        <v>1.54</v>
      </c>
      <c r="Z72" s="67"/>
      <c r="AA72" s="67"/>
      <c r="AB72" s="67"/>
      <c r="AC72" s="67"/>
      <c r="AD72" s="67">
        <v>0</v>
      </c>
      <c r="AE72" s="67"/>
      <c r="AF72" s="67"/>
      <c r="AG72" s="67"/>
      <c r="AH72" s="67"/>
      <c r="AI72" s="67">
        <v>1.54</v>
      </c>
      <c r="AJ72" s="67"/>
      <c r="AK72" s="67"/>
      <c r="AL72" s="67"/>
      <c r="AM72" s="67"/>
      <c r="AN72" s="67">
        <v>1.54</v>
      </c>
      <c r="AO72" s="67"/>
      <c r="AP72" s="67"/>
      <c r="AQ72" s="67"/>
      <c r="AR72" s="67"/>
      <c r="AS72" s="67">
        <v>0</v>
      </c>
      <c r="AT72" s="67"/>
      <c r="AU72" s="67"/>
      <c r="AV72" s="67"/>
      <c r="AW72" s="67"/>
      <c r="AX72" s="67">
        <v>1.54</v>
      </c>
      <c r="AY72" s="67"/>
      <c r="AZ72" s="67"/>
      <c r="BA72" s="67"/>
      <c r="BB72" s="67"/>
      <c r="BC72" s="67">
        <f t="shared" si="0"/>
        <v>0</v>
      </c>
      <c r="BD72" s="67"/>
      <c r="BE72" s="67"/>
      <c r="BF72" s="67"/>
      <c r="BG72" s="67"/>
      <c r="BH72" s="67">
        <f t="shared" si="1"/>
        <v>0</v>
      </c>
      <c r="BI72" s="67"/>
      <c r="BJ72" s="67"/>
      <c r="BK72" s="67"/>
      <c r="BL72" s="67"/>
      <c r="BM72" s="67">
        <v>0</v>
      </c>
      <c r="BN72" s="67"/>
      <c r="BO72" s="67"/>
      <c r="BP72" s="67"/>
      <c r="BQ72" s="67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15.75" customHeight="1">
      <c r="A73" s="119">
        <v>0</v>
      </c>
      <c r="B73" s="119"/>
      <c r="C73" s="145" t="s">
        <v>90</v>
      </c>
      <c r="D73" s="97"/>
      <c r="E73" s="97"/>
      <c r="F73" s="97"/>
      <c r="G73" s="97"/>
      <c r="H73" s="97"/>
      <c r="I73" s="98"/>
      <c r="J73" s="148" t="s">
        <v>91</v>
      </c>
      <c r="K73" s="148"/>
      <c r="L73" s="148"/>
      <c r="M73" s="148"/>
      <c r="N73" s="148"/>
      <c r="O73" s="145" t="s">
        <v>92</v>
      </c>
      <c r="P73" s="97"/>
      <c r="Q73" s="97"/>
      <c r="R73" s="97"/>
      <c r="S73" s="97"/>
      <c r="T73" s="97"/>
      <c r="U73" s="97"/>
      <c r="V73" s="97"/>
      <c r="W73" s="97"/>
      <c r="X73" s="98"/>
      <c r="Y73" s="149">
        <v>1.54</v>
      </c>
      <c r="Z73" s="149"/>
      <c r="AA73" s="149"/>
      <c r="AB73" s="149"/>
      <c r="AC73" s="149"/>
      <c r="AD73" s="149">
        <v>0</v>
      </c>
      <c r="AE73" s="149"/>
      <c r="AF73" s="149"/>
      <c r="AG73" s="149"/>
      <c r="AH73" s="149"/>
      <c r="AI73" s="149">
        <v>1.54</v>
      </c>
      <c r="AJ73" s="149"/>
      <c r="AK73" s="149"/>
      <c r="AL73" s="149"/>
      <c r="AM73" s="149"/>
      <c r="AN73" s="149">
        <v>1.54</v>
      </c>
      <c r="AO73" s="149"/>
      <c r="AP73" s="149"/>
      <c r="AQ73" s="149"/>
      <c r="AR73" s="149"/>
      <c r="AS73" s="149">
        <v>0</v>
      </c>
      <c r="AT73" s="149"/>
      <c r="AU73" s="149"/>
      <c r="AV73" s="149"/>
      <c r="AW73" s="149"/>
      <c r="AX73" s="149">
        <v>1.54</v>
      </c>
      <c r="AY73" s="149"/>
      <c r="AZ73" s="149"/>
      <c r="BA73" s="149"/>
      <c r="BB73" s="149"/>
      <c r="BC73" s="149">
        <f t="shared" si="0"/>
        <v>0</v>
      </c>
      <c r="BD73" s="149"/>
      <c r="BE73" s="149"/>
      <c r="BF73" s="149"/>
      <c r="BG73" s="149"/>
      <c r="BH73" s="149">
        <f t="shared" si="1"/>
        <v>0</v>
      </c>
      <c r="BI73" s="149"/>
      <c r="BJ73" s="149"/>
      <c r="BK73" s="149"/>
      <c r="BL73" s="149"/>
      <c r="BM73" s="149">
        <v>0</v>
      </c>
      <c r="BN73" s="149"/>
      <c r="BO73" s="149"/>
      <c r="BP73" s="149"/>
      <c r="BQ73" s="149"/>
      <c r="BR73" s="9"/>
      <c r="BS73" s="9"/>
      <c r="BT73" s="9"/>
      <c r="BU73" s="9"/>
      <c r="BV73" s="9"/>
      <c r="BW73" s="9"/>
      <c r="BX73" s="9"/>
      <c r="BY73" s="9"/>
      <c r="BZ73" s="7"/>
    </row>
    <row r="74" spans="1:79" s="39" customFormat="1" ht="25.5" customHeight="1">
      <c r="A74" s="122">
        <v>0</v>
      </c>
      <c r="B74" s="122"/>
      <c r="C74" s="150" t="s">
        <v>94</v>
      </c>
      <c r="D74" s="143"/>
      <c r="E74" s="143"/>
      <c r="F74" s="143"/>
      <c r="G74" s="143"/>
      <c r="H74" s="143"/>
      <c r="I74" s="144"/>
      <c r="J74" s="121" t="s">
        <v>88</v>
      </c>
      <c r="K74" s="121"/>
      <c r="L74" s="121"/>
      <c r="M74" s="121"/>
      <c r="N74" s="121"/>
      <c r="O74" s="150" t="s">
        <v>88</v>
      </c>
      <c r="P74" s="143"/>
      <c r="Q74" s="143"/>
      <c r="R74" s="143"/>
      <c r="S74" s="143"/>
      <c r="T74" s="143"/>
      <c r="U74" s="143"/>
      <c r="V74" s="143"/>
      <c r="W74" s="143"/>
      <c r="X74" s="144"/>
      <c r="Y74" s="67">
        <v>0.47</v>
      </c>
      <c r="Z74" s="67"/>
      <c r="AA74" s="67"/>
      <c r="AB74" s="67"/>
      <c r="AC74" s="67"/>
      <c r="AD74" s="67">
        <v>0</v>
      </c>
      <c r="AE74" s="67"/>
      <c r="AF74" s="67"/>
      <c r="AG74" s="67"/>
      <c r="AH74" s="67"/>
      <c r="AI74" s="67">
        <v>0.47</v>
      </c>
      <c r="AJ74" s="67"/>
      <c r="AK74" s="67"/>
      <c r="AL74" s="67"/>
      <c r="AM74" s="67"/>
      <c r="AN74" s="67">
        <v>0.47</v>
      </c>
      <c r="AO74" s="67"/>
      <c r="AP74" s="67"/>
      <c r="AQ74" s="67"/>
      <c r="AR74" s="67"/>
      <c r="AS74" s="67">
        <v>0</v>
      </c>
      <c r="AT74" s="67"/>
      <c r="AU74" s="67"/>
      <c r="AV74" s="67"/>
      <c r="AW74" s="67"/>
      <c r="AX74" s="67">
        <v>0.47</v>
      </c>
      <c r="AY74" s="67"/>
      <c r="AZ74" s="67"/>
      <c r="BA74" s="67"/>
      <c r="BB74" s="67"/>
      <c r="BC74" s="67">
        <f t="shared" si="0"/>
        <v>0</v>
      </c>
      <c r="BD74" s="67"/>
      <c r="BE74" s="67"/>
      <c r="BF74" s="67"/>
      <c r="BG74" s="67"/>
      <c r="BH74" s="67">
        <f t="shared" si="1"/>
        <v>0</v>
      </c>
      <c r="BI74" s="67"/>
      <c r="BJ74" s="67"/>
      <c r="BK74" s="67"/>
      <c r="BL74" s="67"/>
      <c r="BM74" s="67">
        <v>0</v>
      </c>
      <c r="BN74" s="67"/>
      <c r="BO74" s="67"/>
      <c r="BP74" s="67"/>
      <c r="BQ74" s="67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15.75" customHeight="1">
      <c r="A75" s="119">
        <v>0</v>
      </c>
      <c r="B75" s="119"/>
      <c r="C75" s="145" t="s">
        <v>90</v>
      </c>
      <c r="D75" s="97"/>
      <c r="E75" s="97"/>
      <c r="F75" s="97"/>
      <c r="G75" s="97"/>
      <c r="H75" s="97"/>
      <c r="I75" s="98"/>
      <c r="J75" s="148" t="s">
        <v>91</v>
      </c>
      <c r="K75" s="148"/>
      <c r="L75" s="148"/>
      <c r="M75" s="148"/>
      <c r="N75" s="148"/>
      <c r="O75" s="145" t="s">
        <v>92</v>
      </c>
      <c r="P75" s="97"/>
      <c r="Q75" s="97"/>
      <c r="R75" s="97"/>
      <c r="S75" s="97"/>
      <c r="T75" s="97"/>
      <c r="U75" s="97"/>
      <c r="V75" s="97"/>
      <c r="W75" s="97"/>
      <c r="X75" s="98"/>
      <c r="Y75" s="149">
        <v>0.47</v>
      </c>
      <c r="Z75" s="149"/>
      <c r="AA75" s="149"/>
      <c r="AB75" s="149"/>
      <c r="AC75" s="149"/>
      <c r="AD75" s="149">
        <v>0</v>
      </c>
      <c r="AE75" s="149"/>
      <c r="AF75" s="149"/>
      <c r="AG75" s="149"/>
      <c r="AH75" s="149"/>
      <c r="AI75" s="149">
        <v>0.47</v>
      </c>
      <c r="AJ75" s="149"/>
      <c r="AK75" s="149"/>
      <c r="AL75" s="149"/>
      <c r="AM75" s="149"/>
      <c r="AN75" s="149">
        <v>0.47</v>
      </c>
      <c r="AO75" s="149"/>
      <c r="AP75" s="149"/>
      <c r="AQ75" s="149"/>
      <c r="AR75" s="149"/>
      <c r="AS75" s="149">
        <v>0</v>
      </c>
      <c r="AT75" s="149"/>
      <c r="AU75" s="149"/>
      <c r="AV75" s="149"/>
      <c r="AW75" s="149"/>
      <c r="AX75" s="149">
        <v>0.47</v>
      </c>
      <c r="AY75" s="149"/>
      <c r="AZ75" s="149"/>
      <c r="BA75" s="149"/>
      <c r="BB75" s="149"/>
      <c r="BC75" s="149">
        <f t="shared" si="0"/>
        <v>0</v>
      </c>
      <c r="BD75" s="149"/>
      <c r="BE75" s="149"/>
      <c r="BF75" s="149"/>
      <c r="BG75" s="149"/>
      <c r="BH75" s="149">
        <f t="shared" si="1"/>
        <v>0</v>
      </c>
      <c r="BI75" s="149"/>
      <c r="BJ75" s="149"/>
      <c r="BK75" s="149"/>
      <c r="BL75" s="149"/>
      <c r="BM75" s="149">
        <v>0</v>
      </c>
      <c r="BN75" s="149"/>
      <c r="BO75" s="149"/>
      <c r="BP75" s="149"/>
      <c r="BQ75" s="149"/>
      <c r="BR75" s="9"/>
      <c r="BS75" s="9"/>
      <c r="BT75" s="9"/>
      <c r="BU75" s="9"/>
      <c r="BV75" s="9"/>
      <c r="BW75" s="9"/>
      <c r="BX75" s="9"/>
      <c r="BY75" s="9"/>
      <c r="BZ75" s="7"/>
    </row>
    <row r="76" spans="1:79" s="39" customFormat="1" ht="15.75" customHeight="1">
      <c r="A76" s="122">
        <v>0</v>
      </c>
      <c r="B76" s="122"/>
      <c r="C76" s="150" t="s">
        <v>95</v>
      </c>
      <c r="D76" s="143"/>
      <c r="E76" s="143"/>
      <c r="F76" s="143"/>
      <c r="G76" s="143"/>
      <c r="H76" s="143"/>
      <c r="I76" s="144"/>
      <c r="J76" s="121" t="s">
        <v>88</v>
      </c>
      <c r="K76" s="121"/>
      <c r="L76" s="121"/>
      <c r="M76" s="121"/>
      <c r="N76" s="121"/>
      <c r="O76" s="150" t="s">
        <v>88</v>
      </c>
      <c r="P76" s="143"/>
      <c r="Q76" s="143"/>
      <c r="R76" s="143"/>
      <c r="S76" s="143"/>
      <c r="T76" s="143"/>
      <c r="U76" s="143"/>
      <c r="V76" s="143"/>
      <c r="W76" s="143"/>
      <c r="X76" s="144"/>
      <c r="Y76" s="67">
        <v>262409</v>
      </c>
      <c r="Z76" s="67"/>
      <c r="AA76" s="67"/>
      <c r="AB76" s="67"/>
      <c r="AC76" s="67"/>
      <c r="AD76" s="67">
        <v>0</v>
      </c>
      <c r="AE76" s="67"/>
      <c r="AF76" s="67"/>
      <c r="AG76" s="67"/>
      <c r="AH76" s="67"/>
      <c r="AI76" s="67">
        <v>262409</v>
      </c>
      <c r="AJ76" s="67"/>
      <c r="AK76" s="67"/>
      <c r="AL76" s="67"/>
      <c r="AM76" s="67"/>
      <c r="AN76" s="67">
        <v>262409</v>
      </c>
      <c r="AO76" s="67"/>
      <c r="AP76" s="67"/>
      <c r="AQ76" s="67"/>
      <c r="AR76" s="67"/>
      <c r="AS76" s="67">
        <v>0</v>
      </c>
      <c r="AT76" s="67"/>
      <c r="AU76" s="67"/>
      <c r="AV76" s="67"/>
      <c r="AW76" s="67"/>
      <c r="AX76" s="67">
        <v>262409</v>
      </c>
      <c r="AY76" s="67"/>
      <c r="AZ76" s="67"/>
      <c r="BA76" s="67"/>
      <c r="BB76" s="67"/>
      <c r="BC76" s="67">
        <f t="shared" si="0"/>
        <v>0</v>
      </c>
      <c r="BD76" s="67"/>
      <c r="BE76" s="67"/>
      <c r="BF76" s="67"/>
      <c r="BG76" s="67"/>
      <c r="BH76" s="67">
        <f t="shared" si="1"/>
        <v>0</v>
      </c>
      <c r="BI76" s="67"/>
      <c r="BJ76" s="67"/>
      <c r="BK76" s="67"/>
      <c r="BL76" s="67"/>
      <c r="BM76" s="67">
        <v>0</v>
      </c>
      <c r="BN76" s="67"/>
      <c r="BO76" s="67"/>
      <c r="BP76" s="67"/>
      <c r="BQ76" s="67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15.75">
      <c r="A77" s="119">
        <v>0</v>
      </c>
      <c r="B77" s="119"/>
      <c r="C77" s="145" t="s">
        <v>96</v>
      </c>
      <c r="D77" s="97"/>
      <c r="E77" s="97"/>
      <c r="F77" s="97"/>
      <c r="G77" s="97"/>
      <c r="H77" s="97"/>
      <c r="I77" s="98"/>
      <c r="J77" s="148" t="s">
        <v>97</v>
      </c>
      <c r="K77" s="148"/>
      <c r="L77" s="148"/>
      <c r="M77" s="148"/>
      <c r="N77" s="148"/>
      <c r="O77" s="145" t="s">
        <v>98</v>
      </c>
      <c r="P77" s="97"/>
      <c r="Q77" s="97"/>
      <c r="R77" s="97"/>
      <c r="S77" s="97"/>
      <c r="T77" s="97"/>
      <c r="U77" s="97"/>
      <c r="V77" s="97"/>
      <c r="W77" s="97"/>
      <c r="X77" s="98"/>
      <c r="Y77" s="149">
        <v>123004.22</v>
      </c>
      <c r="Z77" s="149"/>
      <c r="AA77" s="149"/>
      <c r="AB77" s="149"/>
      <c r="AC77" s="149"/>
      <c r="AD77" s="149">
        <v>0</v>
      </c>
      <c r="AE77" s="149"/>
      <c r="AF77" s="149"/>
      <c r="AG77" s="149"/>
      <c r="AH77" s="149"/>
      <c r="AI77" s="149">
        <v>123004.22</v>
      </c>
      <c r="AJ77" s="149"/>
      <c r="AK77" s="149"/>
      <c r="AL77" s="149"/>
      <c r="AM77" s="149"/>
      <c r="AN77" s="149">
        <f>AN76/AN89*AN90</f>
        <v>123004.21875</v>
      </c>
      <c r="AO77" s="149"/>
      <c r="AP77" s="149"/>
      <c r="AQ77" s="149"/>
      <c r="AR77" s="149"/>
      <c r="AS77" s="149">
        <v>0</v>
      </c>
      <c r="AT77" s="149"/>
      <c r="AU77" s="149"/>
      <c r="AV77" s="149"/>
      <c r="AW77" s="149"/>
      <c r="AX77" s="149">
        <v>114803.93</v>
      </c>
      <c r="AY77" s="149"/>
      <c r="AZ77" s="149"/>
      <c r="BA77" s="149"/>
      <c r="BB77" s="149"/>
      <c r="BC77" s="149">
        <f t="shared" si="0"/>
        <v>-1.2500000011641532E-3</v>
      </c>
      <c r="BD77" s="149"/>
      <c r="BE77" s="149"/>
      <c r="BF77" s="149"/>
      <c r="BG77" s="149"/>
      <c r="BH77" s="149">
        <f t="shared" si="1"/>
        <v>0</v>
      </c>
      <c r="BI77" s="149"/>
      <c r="BJ77" s="149"/>
      <c r="BK77" s="149"/>
      <c r="BL77" s="149"/>
      <c r="BM77" s="149">
        <v>-8200.2900000000081</v>
      </c>
      <c r="BN77" s="149"/>
      <c r="BO77" s="149"/>
      <c r="BP77" s="149"/>
      <c r="BQ77" s="149"/>
      <c r="BR77" s="9"/>
      <c r="BS77" s="9"/>
      <c r="BT77" s="9"/>
      <c r="BU77" s="9"/>
      <c r="BV77" s="9"/>
      <c r="BW77" s="9"/>
      <c r="BX77" s="9"/>
      <c r="BY77" s="9"/>
      <c r="BZ77" s="7"/>
    </row>
    <row r="78" spans="1:79" ht="15.75">
      <c r="A78" s="119">
        <v>0</v>
      </c>
      <c r="B78" s="119"/>
      <c r="C78" s="145" t="s">
        <v>99</v>
      </c>
      <c r="D78" s="97"/>
      <c r="E78" s="97"/>
      <c r="F78" s="97"/>
      <c r="G78" s="97"/>
      <c r="H78" s="97"/>
      <c r="I78" s="98"/>
      <c r="J78" s="148" t="s">
        <v>97</v>
      </c>
      <c r="K78" s="148"/>
      <c r="L78" s="148"/>
      <c r="M78" s="148"/>
      <c r="N78" s="148"/>
      <c r="O78" s="145" t="s">
        <v>98</v>
      </c>
      <c r="P78" s="97"/>
      <c r="Q78" s="97"/>
      <c r="R78" s="97"/>
      <c r="S78" s="97"/>
      <c r="T78" s="97"/>
      <c r="U78" s="97"/>
      <c r="V78" s="97"/>
      <c r="W78" s="97"/>
      <c r="X78" s="98"/>
      <c r="Y78" s="149">
        <v>139404.78</v>
      </c>
      <c r="Z78" s="149"/>
      <c r="AA78" s="149"/>
      <c r="AB78" s="149"/>
      <c r="AC78" s="149"/>
      <c r="AD78" s="149">
        <v>0</v>
      </c>
      <c r="AE78" s="149"/>
      <c r="AF78" s="149"/>
      <c r="AG78" s="149"/>
      <c r="AH78" s="149"/>
      <c r="AI78" s="149">
        <v>139404.78</v>
      </c>
      <c r="AJ78" s="149"/>
      <c r="AK78" s="149"/>
      <c r="AL78" s="149"/>
      <c r="AM78" s="149"/>
      <c r="AN78" s="149">
        <f>AN76/AN89*AN91</f>
        <v>139404.78125</v>
      </c>
      <c r="AO78" s="149"/>
      <c r="AP78" s="149"/>
      <c r="AQ78" s="149"/>
      <c r="AR78" s="149"/>
      <c r="AS78" s="149">
        <v>0</v>
      </c>
      <c r="AT78" s="149"/>
      <c r="AU78" s="149"/>
      <c r="AV78" s="149"/>
      <c r="AW78" s="149"/>
      <c r="AX78" s="149">
        <v>147605.07</v>
      </c>
      <c r="AY78" s="149"/>
      <c r="AZ78" s="149"/>
      <c r="BA78" s="149"/>
      <c r="BB78" s="149"/>
      <c r="BC78" s="149">
        <f t="shared" si="0"/>
        <v>1.2500000011641532E-3</v>
      </c>
      <c r="BD78" s="149"/>
      <c r="BE78" s="149"/>
      <c r="BF78" s="149"/>
      <c r="BG78" s="149"/>
      <c r="BH78" s="149">
        <f t="shared" si="1"/>
        <v>0</v>
      </c>
      <c r="BI78" s="149"/>
      <c r="BJ78" s="149"/>
      <c r="BK78" s="149"/>
      <c r="BL78" s="149"/>
      <c r="BM78" s="149">
        <v>8200.2900000000081</v>
      </c>
      <c r="BN78" s="149"/>
      <c r="BO78" s="149"/>
      <c r="BP78" s="149"/>
      <c r="BQ78" s="149"/>
      <c r="BR78" s="9"/>
      <c r="BS78" s="9"/>
      <c r="BT78" s="9"/>
      <c r="BU78" s="9"/>
      <c r="BV78" s="9"/>
      <c r="BW78" s="9"/>
      <c r="BX78" s="9"/>
      <c r="BY78" s="9"/>
      <c r="BZ78" s="7"/>
    </row>
    <row r="79" spans="1:79" s="39" customFormat="1" ht="15.75" customHeight="1">
      <c r="A79" s="122">
        <v>0</v>
      </c>
      <c r="B79" s="122"/>
      <c r="C79" s="150" t="s">
        <v>100</v>
      </c>
      <c r="D79" s="143"/>
      <c r="E79" s="143"/>
      <c r="F79" s="143"/>
      <c r="G79" s="143"/>
      <c r="H79" s="143"/>
      <c r="I79" s="144"/>
      <c r="J79" s="121" t="s">
        <v>88</v>
      </c>
      <c r="K79" s="121"/>
      <c r="L79" s="121"/>
      <c r="M79" s="121"/>
      <c r="N79" s="121"/>
      <c r="O79" s="150" t="s">
        <v>88</v>
      </c>
      <c r="P79" s="143"/>
      <c r="Q79" s="143"/>
      <c r="R79" s="143"/>
      <c r="S79" s="143"/>
      <c r="T79" s="143"/>
      <c r="U79" s="143"/>
      <c r="V79" s="143"/>
      <c r="W79" s="143"/>
      <c r="X79" s="144"/>
      <c r="Y79" s="67">
        <v>203765.00399999999</v>
      </c>
      <c r="Z79" s="67"/>
      <c r="AA79" s="67"/>
      <c r="AB79" s="67"/>
      <c r="AC79" s="67"/>
      <c r="AD79" s="67">
        <v>0</v>
      </c>
      <c r="AE79" s="67"/>
      <c r="AF79" s="67"/>
      <c r="AG79" s="67"/>
      <c r="AH79" s="67"/>
      <c r="AI79" s="67">
        <v>203765.00399999999</v>
      </c>
      <c r="AJ79" s="67"/>
      <c r="AK79" s="67"/>
      <c r="AL79" s="67"/>
      <c r="AM79" s="67"/>
      <c r="AN79" s="67">
        <v>200637.66</v>
      </c>
      <c r="AO79" s="67"/>
      <c r="AP79" s="67"/>
      <c r="AQ79" s="67"/>
      <c r="AR79" s="67"/>
      <c r="AS79" s="67">
        <v>0</v>
      </c>
      <c r="AT79" s="67"/>
      <c r="AU79" s="67"/>
      <c r="AV79" s="67"/>
      <c r="AW79" s="67"/>
      <c r="AX79" s="67">
        <v>200637.66</v>
      </c>
      <c r="AY79" s="67"/>
      <c r="AZ79" s="67"/>
      <c r="BA79" s="67"/>
      <c r="BB79" s="67"/>
      <c r="BC79" s="67">
        <f t="shared" si="0"/>
        <v>-3127.3439999999828</v>
      </c>
      <c r="BD79" s="67"/>
      <c r="BE79" s="67"/>
      <c r="BF79" s="67"/>
      <c r="BG79" s="67"/>
      <c r="BH79" s="67">
        <f t="shared" si="1"/>
        <v>0</v>
      </c>
      <c r="BI79" s="67"/>
      <c r="BJ79" s="67"/>
      <c r="BK79" s="67"/>
      <c r="BL79" s="67"/>
      <c r="BM79" s="67">
        <v>-3127.3439999999828</v>
      </c>
      <c r="BN79" s="67"/>
      <c r="BO79" s="67"/>
      <c r="BP79" s="67"/>
      <c r="BQ79" s="67"/>
      <c r="BR79" s="41"/>
      <c r="BS79" s="41"/>
      <c r="BT79" s="41"/>
      <c r="BU79" s="41"/>
      <c r="BV79" s="41"/>
      <c r="BW79" s="41"/>
      <c r="BX79" s="41"/>
      <c r="BY79" s="41"/>
      <c r="BZ79" s="42"/>
    </row>
    <row r="80" spans="1:79" ht="15.75">
      <c r="A80" s="119">
        <v>0</v>
      </c>
      <c r="B80" s="119"/>
      <c r="C80" s="145" t="s">
        <v>96</v>
      </c>
      <c r="D80" s="97"/>
      <c r="E80" s="97"/>
      <c r="F80" s="97"/>
      <c r="G80" s="97"/>
      <c r="H80" s="97"/>
      <c r="I80" s="98"/>
      <c r="J80" s="148" t="s">
        <v>97</v>
      </c>
      <c r="K80" s="148"/>
      <c r="L80" s="148"/>
      <c r="M80" s="148"/>
      <c r="N80" s="148"/>
      <c r="O80" s="145" t="s">
        <v>98</v>
      </c>
      <c r="P80" s="97"/>
      <c r="Q80" s="97"/>
      <c r="R80" s="97"/>
      <c r="S80" s="97"/>
      <c r="T80" s="97"/>
      <c r="U80" s="97"/>
      <c r="V80" s="97"/>
      <c r="W80" s="97"/>
      <c r="X80" s="98"/>
      <c r="Y80" s="149">
        <v>96520.26</v>
      </c>
      <c r="Z80" s="149"/>
      <c r="AA80" s="149"/>
      <c r="AB80" s="149"/>
      <c r="AC80" s="149"/>
      <c r="AD80" s="149">
        <v>0</v>
      </c>
      <c r="AE80" s="149"/>
      <c r="AF80" s="149"/>
      <c r="AG80" s="149"/>
      <c r="AH80" s="149"/>
      <c r="AI80" s="149">
        <v>96520.26</v>
      </c>
      <c r="AJ80" s="149"/>
      <c r="AK80" s="149"/>
      <c r="AL80" s="149"/>
      <c r="AM80" s="149"/>
      <c r="AN80" s="149">
        <v>95038.86</v>
      </c>
      <c r="AO80" s="149"/>
      <c r="AP80" s="149"/>
      <c r="AQ80" s="149"/>
      <c r="AR80" s="149"/>
      <c r="AS80" s="149">
        <v>0</v>
      </c>
      <c r="AT80" s="149"/>
      <c r="AU80" s="149"/>
      <c r="AV80" s="149"/>
      <c r="AW80" s="149"/>
      <c r="AX80" s="149">
        <v>95038.86</v>
      </c>
      <c r="AY80" s="149"/>
      <c r="AZ80" s="149"/>
      <c r="BA80" s="149"/>
      <c r="BB80" s="149"/>
      <c r="BC80" s="149">
        <f t="shared" si="0"/>
        <v>-1481.3999999999942</v>
      </c>
      <c r="BD80" s="149"/>
      <c r="BE80" s="149"/>
      <c r="BF80" s="149"/>
      <c r="BG80" s="149"/>
      <c r="BH80" s="149">
        <f t="shared" si="1"/>
        <v>0</v>
      </c>
      <c r="BI80" s="149"/>
      <c r="BJ80" s="149"/>
      <c r="BK80" s="149"/>
      <c r="BL80" s="149"/>
      <c r="BM80" s="149">
        <v>-1481.3999999999942</v>
      </c>
      <c r="BN80" s="149"/>
      <c r="BO80" s="149"/>
      <c r="BP80" s="149"/>
      <c r="BQ80" s="149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15.75">
      <c r="A81" s="119">
        <v>0</v>
      </c>
      <c r="B81" s="119"/>
      <c r="C81" s="145" t="s">
        <v>99</v>
      </c>
      <c r="D81" s="97"/>
      <c r="E81" s="97"/>
      <c r="F81" s="97"/>
      <c r="G81" s="97"/>
      <c r="H81" s="97"/>
      <c r="I81" s="98"/>
      <c r="J81" s="148" t="s">
        <v>97</v>
      </c>
      <c r="K81" s="148"/>
      <c r="L81" s="148"/>
      <c r="M81" s="148"/>
      <c r="N81" s="148"/>
      <c r="O81" s="145" t="s">
        <v>98</v>
      </c>
      <c r="P81" s="97"/>
      <c r="Q81" s="97"/>
      <c r="R81" s="97"/>
      <c r="S81" s="97"/>
      <c r="T81" s="97"/>
      <c r="U81" s="97"/>
      <c r="V81" s="97"/>
      <c r="W81" s="97"/>
      <c r="X81" s="98"/>
      <c r="Y81" s="149">
        <v>107244.74400000001</v>
      </c>
      <c r="Z81" s="149"/>
      <c r="AA81" s="149"/>
      <c r="AB81" s="149"/>
      <c r="AC81" s="149"/>
      <c r="AD81" s="149">
        <v>0</v>
      </c>
      <c r="AE81" s="149"/>
      <c r="AF81" s="149"/>
      <c r="AG81" s="149"/>
      <c r="AH81" s="149"/>
      <c r="AI81" s="149">
        <v>107244.74400000001</v>
      </c>
      <c r="AJ81" s="149"/>
      <c r="AK81" s="149"/>
      <c r="AL81" s="149"/>
      <c r="AM81" s="149"/>
      <c r="AN81" s="149">
        <v>105598.8</v>
      </c>
      <c r="AO81" s="149"/>
      <c r="AP81" s="149"/>
      <c r="AQ81" s="149"/>
      <c r="AR81" s="149"/>
      <c r="AS81" s="149">
        <v>0</v>
      </c>
      <c r="AT81" s="149"/>
      <c r="AU81" s="149"/>
      <c r="AV81" s="149"/>
      <c r="AW81" s="149"/>
      <c r="AX81" s="149">
        <v>105598.8</v>
      </c>
      <c r="AY81" s="149"/>
      <c r="AZ81" s="149"/>
      <c r="BA81" s="149"/>
      <c r="BB81" s="149"/>
      <c r="BC81" s="149">
        <f t="shared" si="0"/>
        <v>-1645.9440000000031</v>
      </c>
      <c r="BD81" s="149"/>
      <c r="BE81" s="149"/>
      <c r="BF81" s="149"/>
      <c r="BG81" s="149"/>
      <c r="BH81" s="149">
        <f t="shared" si="1"/>
        <v>0</v>
      </c>
      <c r="BI81" s="149"/>
      <c r="BJ81" s="149"/>
      <c r="BK81" s="149"/>
      <c r="BL81" s="149"/>
      <c r="BM81" s="149">
        <v>-1645.9440000000031</v>
      </c>
      <c r="BN81" s="149"/>
      <c r="BO81" s="149"/>
      <c r="BP81" s="149"/>
      <c r="BQ81" s="149"/>
      <c r="BR81" s="9"/>
      <c r="BS81" s="9"/>
      <c r="BT81" s="9"/>
      <c r="BU81" s="9"/>
      <c r="BV81" s="9"/>
      <c r="BW81" s="9"/>
      <c r="BX81" s="9"/>
      <c r="BY81" s="9"/>
      <c r="BZ81" s="7"/>
    </row>
    <row r="82" spans="1:78" s="39" customFormat="1" ht="15.75" customHeight="1">
      <c r="A82" s="122">
        <v>0</v>
      </c>
      <c r="B82" s="122"/>
      <c r="C82" s="150" t="s">
        <v>101</v>
      </c>
      <c r="D82" s="143"/>
      <c r="E82" s="143"/>
      <c r="F82" s="143"/>
      <c r="G82" s="143"/>
      <c r="H82" s="143"/>
      <c r="I82" s="144"/>
      <c r="J82" s="121" t="s">
        <v>88</v>
      </c>
      <c r="K82" s="121"/>
      <c r="L82" s="121"/>
      <c r="M82" s="121"/>
      <c r="N82" s="121"/>
      <c r="O82" s="150" t="s">
        <v>88</v>
      </c>
      <c r="P82" s="143"/>
      <c r="Q82" s="143"/>
      <c r="R82" s="143"/>
      <c r="S82" s="143"/>
      <c r="T82" s="143"/>
      <c r="U82" s="143"/>
      <c r="V82" s="143"/>
      <c r="W82" s="143"/>
      <c r="X82" s="144"/>
      <c r="Y82" s="67">
        <v>58644</v>
      </c>
      <c r="Z82" s="67"/>
      <c r="AA82" s="67"/>
      <c r="AB82" s="67"/>
      <c r="AC82" s="67"/>
      <c r="AD82" s="67">
        <v>0</v>
      </c>
      <c r="AE82" s="67"/>
      <c r="AF82" s="67"/>
      <c r="AG82" s="67"/>
      <c r="AH82" s="67"/>
      <c r="AI82" s="67">
        <v>58644</v>
      </c>
      <c r="AJ82" s="67"/>
      <c r="AK82" s="67"/>
      <c r="AL82" s="67"/>
      <c r="AM82" s="67"/>
      <c r="AN82" s="67">
        <v>61771.34</v>
      </c>
      <c r="AO82" s="67"/>
      <c r="AP82" s="67"/>
      <c r="AQ82" s="67"/>
      <c r="AR82" s="67"/>
      <c r="AS82" s="67">
        <v>0</v>
      </c>
      <c r="AT82" s="67"/>
      <c r="AU82" s="67"/>
      <c r="AV82" s="67"/>
      <c r="AW82" s="67"/>
      <c r="AX82" s="67">
        <v>61771.34</v>
      </c>
      <c r="AY82" s="67"/>
      <c r="AZ82" s="67"/>
      <c r="BA82" s="67"/>
      <c r="BB82" s="67"/>
      <c r="BC82" s="67">
        <f t="shared" si="0"/>
        <v>3127.3399999999965</v>
      </c>
      <c r="BD82" s="67"/>
      <c r="BE82" s="67"/>
      <c r="BF82" s="67"/>
      <c r="BG82" s="67"/>
      <c r="BH82" s="67">
        <f t="shared" si="1"/>
        <v>0</v>
      </c>
      <c r="BI82" s="67"/>
      <c r="BJ82" s="67"/>
      <c r="BK82" s="67"/>
      <c r="BL82" s="67"/>
      <c r="BM82" s="67">
        <v>3127.3399999999965</v>
      </c>
      <c r="BN82" s="67"/>
      <c r="BO82" s="67"/>
      <c r="BP82" s="67"/>
      <c r="BQ82" s="67"/>
      <c r="BR82" s="41"/>
      <c r="BS82" s="41"/>
      <c r="BT82" s="41"/>
      <c r="BU82" s="41"/>
      <c r="BV82" s="41"/>
      <c r="BW82" s="41"/>
      <c r="BX82" s="41"/>
      <c r="BY82" s="41"/>
      <c r="BZ82" s="42"/>
    </row>
    <row r="83" spans="1:78" ht="15.75">
      <c r="A83" s="119">
        <v>0</v>
      </c>
      <c r="B83" s="119"/>
      <c r="C83" s="145" t="s">
        <v>96</v>
      </c>
      <c r="D83" s="97"/>
      <c r="E83" s="97"/>
      <c r="F83" s="97"/>
      <c r="G83" s="97"/>
      <c r="H83" s="97"/>
      <c r="I83" s="98"/>
      <c r="J83" s="148" t="s">
        <v>97</v>
      </c>
      <c r="K83" s="148"/>
      <c r="L83" s="148"/>
      <c r="M83" s="148"/>
      <c r="N83" s="148"/>
      <c r="O83" s="145" t="s">
        <v>98</v>
      </c>
      <c r="P83" s="97"/>
      <c r="Q83" s="97"/>
      <c r="R83" s="97"/>
      <c r="S83" s="97"/>
      <c r="T83" s="97"/>
      <c r="U83" s="97"/>
      <c r="V83" s="97"/>
      <c r="W83" s="97"/>
      <c r="X83" s="98"/>
      <c r="Y83" s="149">
        <v>27066.46</v>
      </c>
      <c r="Z83" s="149"/>
      <c r="AA83" s="149"/>
      <c r="AB83" s="149"/>
      <c r="AC83" s="149"/>
      <c r="AD83" s="149">
        <v>0</v>
      </c>
      <c r="AE83" s="149"/>
      <c r="AF83" s="149"/>
      <c r="AG83" s="149"/>
      <c r="AH83" s="149"/>
      <c r="AI83" s="149">
        <v>27066.46</v>
      </c>
      <c r="AJ83" s="149"/>
      <c r="AK83" s="149"/>
      <c r="AL83" s="149"/>
      <c r="AM83" s="149"/>
      <c r="AN83" s="149">
        <f>AN82/AN86*AN87</f>
        <v>28509.849230769229</v>
      </c>
      <c r="AO83" s="149"/>
      <c r="AP83" s="149"/>
      <c r="AQ83" s="149"/>
      <c r="AR83" s="149"/>
      <c r="AS83" s="149">
        <v>0</v>
      </c>
      <c r="AT83" s="149"/>
      <c r="AU83" s="149"/>
      <c r="AV83" s="149"/>
      <c r="AW83" s="149"/>
      <c r="AX83" s="149">
        <v>23758.2</v>
      </c>
      <c r="AY83" s="149"/>
      <c r="AZ83" s="149"/>
      <c r="BA83" s="149"/>
      <c r="BB83" s="149"/>
      <c r="BC83" s="149">
        <f t="shared" si="0"/>
        <v>1443.3892307692295</v>
      </c>
      <c r="BD83" s="149"/>
      <c r="BE83" s="149"/>
      <c r="BF83" s="149"/>
      <c r="BG83" s="149"/>
      <c r="BH83" s="149">
        <f t="shared" si="1"/>
        <v>0</v>
      </c>
      <c r="BI83" s="149"/>
      <c r="BJ83" s="149"/>
      <c r="BK83" s="149"/>
      <c r="BL83" s="149"/>
      <c r="BM83" s="149">
        <v>-3308.2599999999984</v>
      </c>
      <c r="BN83" s="149"/>
      <c r="BO83" s="149"/>
      <c r="BP83" s="149"/>
      <c r="BQ83" s="149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75">
      <c r="A84" s="119">
        <v>0</v>
      </c>
      <c r="B84" s="119"/>
      <c r="C84" s="145" t="s">
        <v>99</v>
      </c>
      <c r="D84" s="97"/>
      <c r="E84" s="97"/>
      <c r="F84" s="97"/>
      <c r="G84" s="97"/>
      <c r="H84" s="97"/>
      <c r="I84" s="98"/>
      <c r="J84" s="148" t="s">
        <v>97</v>
      </c>
      <c r="K84" s="148"/>
      <c r="L84" s="148"/>
      <c r="M84" s="148"/>
      <c r="N84" s="148"/>
      <c r="O84" s="145" t="s">
        <v>98</v>
      </c>
      <c r="P84" s="97"/>
      <c r="Q84" s="97"/>
      <c r="R84" s="97"/>
      <c r="S84" s="97"/>
      <c r="T84" s="97"/>
      <c r="U84" s="97"/>
      <c r="V84" s="97"/>
      <c r="W84" s="97"/>
      <c r="X84" s="98"/>
      <c r="Y84" s="149">
        <v>31577.54</v>
      </c>
      <c r="Z84" s="149"/>
      <c r="AA84" s="149"/>
      <c r="AB84" s="149"/>
      <c r="AC84" s="149"/>
      <c r="AD84" s="149">
        <v>0</v>
      </c>
      <c r="AE84" s="149"/>
      <c r="AF84" s="149"/>
      <c r="AG84" s="149"/>
      <c r="AH84" s="149"/>
      <c r="AI84" s="149">
        <v>31577.54</v>
      </c>
      <c r="AJ84" s="149"/>
      <c r="AK84" s="149"/>
      <c r="AL84" s="149"/>
      <c r="AM84" s="149"/>
      <c r="AN84" s="149">
        <f>AN82/AN86*AN88</f>
        <v>33261.490769230768</v>
      </c>
      <c r="AO84" s="149"/>
      <c r="AP84" s="149"/>
      <c r="AQ84" s="149"/>
      <c r="AR84" s="149"/>
      <c r="AS84" s="149">
        <v>0</v>
      </c>
      <c r="AT84" s="149"/>
      <c r="AU84" s="149"/>
      <c r="AV84" s="149"/>
      <c r="AW84" s="149"/>
      <c r="AX84" s="149">
        <v>38013.14</v>
      </c>
      <c r="AY84" s="149"/>
      <c r="AZ84" s="149"/>
      <c r="BA84" s="149"/>
      <c r="BB84" s="149"/>
      <c r="BC84" s="149">
        <f t="shared" si="0"/>
        <v>1683.950769230767</v>
      </c>
      <c r="BD84" s="149"/>
      <c r="BE84" s="149"/>
      <c r="BF84" s="149"/>
      <c r="BG84" s="149"/>
      <c r="BH84" s="149">
        <f t="shared" si="1"/>
        <v>0</v>
      </c>
      <c r="BI84" s="149"/>
      <c r="BJ84" s="149"/>
      <c r="BK84" s="149"/>
      <c r="BL84" s="149"/>
      <c r="BM84" s="149">
        <v>6435.5999999999985</v>
      </c>
      <c r="BN84" s="149"/>
      <c r="BO84" s="149"/>
      <c r="BP84" s="149"/>
      <c r="BQ84" s="149"/>
      <c r="BR84" s="9"/>
      <c r="BS84" s="9"/>
      <c r="BT84" s="9"/>
      <c r="BU84" s="9"/>
      <c r="BV84" s="9"/>
      <c r="BW84" s="9"/>
      <c r="BX84" s="9"/>
      <c r="BY84" s="9"/>
      <c r="BZ84" s="7"/>
    </row>
    <row r="85" spans="1:78" s="39" customFormat="1" ht="15.75">
      <c r="A85" s="122">
        <v>0</v>
      </c>
      <c r="B85" s="122"/>
      <c r="C85" s="150" t="s">
        <v>102</v>
      </c>
      <c r="D85" s="143"/>
      <c r="E85" s="143"/>
      <c r="F85" s="143"/>
      <c r="G85" s="143"/>
      <c r="H85" s="143"/>
      <c r="I85" s="144"/>
      <c r="J85" s="121" t="s">
        <v>88</v>
      </c>
      <c r="K85" s="121"/>
      <c r="L85" s="121"/>
      <c r="M85" s="121"/>
      <c r="N85" s="121"/>
      <c r="O85" s="150" t="s">
        <v>88</v>
      </c>
      <c r="P85" s="143"/>
      <c r="Q85" s="143"/>
      <c r="R85" s="143"/>
      <c r="S85" s="143"/>
      <c r="T85" s="143"/>
      <c r="U85" s="143"/>
      <c r="V85" s="143"/>
      <c r="W85" s="143"/>
      <c r="X85" s="144"/>
      <c r="Y85" s="67"/>
      <c r="Z85" s="67"/>
      <c r="AA85" s="67"/>
      <c r="AB85" s="67"/>
      <c r="AC85" s="67"/>
      <c r="AD85" s="67"/>
      <c r="AE85" s="67"/>
      <c r="AF85" s="67"/>
      <c r="AG85" s="67"/>
      <c r="AH85" s="67"/>
      <c r="AI85" s="67"/>
      <c r="AJ85" s="67"/>
      <c r="AK85" s="67"/>
      <c r="AL85" s="67"/>
      <c r="AM85" s="67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41"/>
      <c r="BS85" s="41"/>
      <c r="BT85" s="41"/>
      <c r="BU85" s="41"/>
      <c r="BV85" s="41"/>
      <c r="BW85" s="41"/>
      <c r="BX85" s="41"/>
      <c r="BY85" s="41"/>
      <c r="BZ85" s="42"/>
    </row>
    <row r="86" spans="1:78" s="39" customFormat="1" ht="25.5" customHeight="1">
      <c r="A86" s="122">
        <v>0</v>
      </c>
      <c r="B86" s="122"/>
      <c r="C86" s="150" t="s">
        <v>103</v>
      </c>
      <c r="D86" s="143"/>
      <c r="E86" s="143"/>
      <c r="F86" s="143"/>
      <c r="G86" s="143"/>
      <c r="H86" s="143"/>
      <c r="I86" s="144"/>
      <c r="J86" s="121" t="s">
        <v>88</v>
      </c>
      <c r="K86" s="121"/>
      <c r="L86" s="121"/>
      <c r="M86" s="121"/>
      <c r="N86" s="121"/>
      <c r="O86" s="150" t="s">
        <v>88</v>
      </c>
      <c r="P86" s="143"/>
      <c r="Q86" s="143"/>
      <c r="R86" s="143"/>
      <c r="S86" s="143"/>
      <c r="T86" s="143"/>
      <c r="U86" s="143"/>
      <c r="V86" s="143"/>
      <c r="W86" s="143"/>
      <c r="X86" s="144"/>
      <c r="Y86" s="67">
        <v>13</v>
      </c>
      <c r="Z86" s="67"/>
      <c r="AA86" s="67"/>
      <c r="AB86" s="67"/>
      <c r="AC86" s="67"/>
      <c r="AD86" s="67">
        <v>0</v>
      </c>
      <c r="AE86" s="67"/>
      <c r="AF86" s="67"/>
      <c r="AG86" s="67"/>
      <c r="AH86" s="67"/>
      <c r="AI86" s="67">
        <v>13</v>
      </c>
      <c r="AJ86" s="67"/>
      <c r="AK86" s="67"/>
      <c r="AL86" s="67"/>
      <c r="AM86" s="67"/>
      <c r="AN86" s="67">
        <v>13</v>
      </c>
      <c r="AO86" s="67"/>
      <c r="AP86" s="67"/>
      <c r="AQ86" s="67"/>
      <c r="AR86" s="67"/>
      <c r="AS86" s="67">
        <v>0</v>
      </c>
      <c r="AT86" s="67"/>
      <c r="AU86" s="67"/>
      <c r="AV86" s="67"/>
      <c r="AW86" s="67"/>
      <c r="AX86" s="67">
        <v>13</v>
      </c>
      <c r="AY86" s="67"/>
      <c r="AZ86" s="67"/>
      <c r="BA86" s="67"/>
      <c r="BB86" s="67"/>
      <c r="BC86" s="67">
        <f t="shared" ref="BC86:BC94" si="2">AN86-Y86</f>
        <v>0</v>
      </c>
      <c r="BD86" s="67"/>
      <c r="BE86" s="67"/>
      <c r="BF86" s="67"/>
      <c r="BG86" s="67"/>
      <c r="BH86" s="67">
        <f t="shared" ref="BH86:BH94" si="3">AS86-AD86</f>
        <v>0</v>
      </c>
      <c r="BI86" s="67"/>
      <c r="BJ86" s="67"/>
      <c r="BK86" s="67"/>
      <c r="BL86" s="67"/>
      <c r="BM86" s="67">
        <v>-1</v>
      </c>
      <c r="BN86" s="67"/>
      <c r="BO86" s="67"/>
      <c r="BP86" s="67"/>
      <c r="BQ86" s="67"/>
      <c r="BR86" s="41"/>
      <c r="BS86" s="41"/>
      <c r="BT86" s="41"/>
      <c r="BU86" s="41"/>
      <c r="BV86" s="41"/>
      <c r="BW86" s="41"/>
      <c r="BX86" s="41"/>
      <c r="BY86" s="41"/>
      <c r="BZ86" s="42"/>
    </row>
    <row r="87" spans="1:78" ht="15.75" customHeight="1">
      <c r="A87" s="119">
        <v>0</v>
      </c>
      <c r="B87" s="119"/>
      <c r="C87" s="145" t="s">
        <v>96</v>
      </c>
      <c r="D87" s="97"/>
      <c r="E87" s="97"/>
      <c r="F87" s="97"/>
      <c r="G87" s="97"/>
      <c r="H87" s="97"/>
      <c r="I87" s="98"/>
      <c r="J87" s="148" t="s">
        <v>91</v>
      </c>
      <c r="K87" s="148"/>
      <c r="L87" s="148"/>
      <c r="M87" s="148"/>
      <c r="N87" s="148"/>
      <c r="O87" s="145" t="s">
        <v>92</v>
      </c>
      <c r="P87" s="97"/>
      <c r="Q87" s="97"/>
      <c r="R87" s="97"/>
      <c r="S87" s="97"/>
      <c r="T87" s="97"/>
      <c r="U87" s="97"/>
      <c r="V87" s="97"/>
      <c r="W87" s="97"/>
      <c r="X87" s="98"/>
      <c r="Y87" s="149">
        <v>6</v>
      </c>
      <c r="Z87" s="149"/>
      <c r="AA87" s="149"/>
      <c r="AB87" s="149"/>
      <c r="AC87" s="149"/>
      <c r="AD87" s="149">
        <v>0</v>
      </c>
      <c r="AE87" s="149"/>
      <c r="AF87" s="149"/>
      <c r="AG87" s="149"/>
      <c r="AH87" s="149"/>
      <c r="AI87" s="149">
        <v>6</v>
      </c>
      <c r="AJ87" s="149"/>
      <c r="AK87" s="149"/>
      <c r="AL87" s="149"/>
      <c r="AM87" s="149"/>
      <c r="AN87" s="149">
        <v>6</v>
      </c>
      <c r="AO87" s="149"/>
      <c r="AP87" s="149"/>
      <c r="AQ87" s="149"/>
      <c r="AR87" s="149"/>
      <c r="AS87" s="149">
        <v>0</v>
      </c>
      <c r="AT87" s="149"/>
      <c r="AU87" s="149"/>
      <c r="AV87" s="149"/>
      <c r="AW87" s="149"/>
      <c r="AX87" s="149">
        <v>5</v>
      </c>
      <c r="AY87" s="149"/>
      <c r="AZ87" s="149"/>
      <c r="BA87" s="149"/>
      <c r="BB87" s="149"/>
      <c r="BC87" s="149">
        <f t="shared" si="2"/>
        <v>0</v>
      </c>
      <c r="BD87" s="149"/>
      <c r="BE87" s="149"/>
      <c r="BF87" s="149"/>
      <c r="BG87" s="149"/>
      <c r="BH87" s="149">
        <f t="shared" si="3"/>
        <v>0</v>
      </c>
      <c r="BI87" s="149"/>
      <c r="BJ87" s="149"/>
      <c r="BK87" s="149"/>
      <c r="BL87" s="149"/>
      <c r="BM87" s="149">
        <v>-1</v>
      </c>
      <c r="BN87" s="149"/>
      <c r="BO87" s="149"/>
      <c r="BP87" s="149"/>
      <c r="BQ87" s="149"/>
      <c r="BR87" s="9"/>
      <c r="BS87" s="9"/>
      <c r="BT87" s="9"/>
      <c r="BU87" s="9"/>
      <c r="BV87" s="9"/>
      <c r="BW87" s="9"/>
      <c r="BX87" s="9"/>
      <c r="BY87" s="9"/>
      <c r="BZ87" s="7"/>
    </row>
    <row r="88" spans="1:78" ht="15.75" customHeight="1">
      <c r="A88" s="119">
        <v>0</v>
      </c>
      <c r="B88" s="119"/>
      <c r="C88" s="145" t="s">
        <v>99</v>
      </c>
      <c r="D88" s="97"/>
      <c r="E88" s="97"/>
      <c r="F88" s="97"/>
      <c r="G88" s="97"/>
      <c r="H88" s="97"/>
      <c r="I88" s="98"/>
      <c r="J88" s="148" t="s">
        <v>91</v>
      </c>
      <c r="K88" s="148"/>
      <c r="L88" s="148"/>
      <c r="M88" s="148"/>
      <c r="N88" s="148"/>
      <c r="O88" s="145" t="s">
        <v>92</v>
      </c>
      <c r="P88" s="97"/>
      <c r="Q88" s="97"/>
      <c r="R88" s="97"/>
      <c r="S88" s="97"/>
      <c r="T88" s="97"/>
      <c r="U88" s="97"/>
      <c r="V88" s="97"/>
      <c r="W88" s="97"/>
      <c r="X88" s="98"/>
      <c r="Y88" s="149">
        <v>7</v>
      </c>
      <c r="Z88" s="149"/>
      <c r="AA88" s="149"/>
      <c r="AB88" s="149"/>
      <c r="AC88" s="149"/>
      <c r="AD88" s="149">
        <v>0</v>
      </c>
      <c r="AE88" s="149"/>
      <c r="AF88" s="149"/>
      <c r="AG88" s="149"/>
      <c r="AH88" s="149"/>
      <c r="AI88" s="149">
        <v>7</v>
      </c>
      <c r="AJ88" s="149"/>
      <c r="AK88" s="149"/>
      <c r="AL88" s="149"/>
      <c r="AM88" s="149"/>
      <c r="AN88" s="149">
        <v>7</v>
      </c>
      <c r="AO88" s="149"/>
      <c r="AP88" s="149"/>
      <c r="AQ88" s="149"/>
      <c r="AR88" s="149"/>
      <c r="AS88" s="149">
        <v>0</v>
      </c>
      <c r="AT88" s="149"/>
      <c r="AU88" s="149"/>
      <c r="AV88" s="149"/>
      <c r="AW88" s="149"/>
      <c r="AX88" s="149">
        <v>8</v>
      </c>
      <c r="AY88" s="149"/>
      <c r="AZ88" s="149"/>
      <c r="BA88" s="149"/>
      <c r="BB88" s="149"/>
      <c r="BC88" s="149">
        <f t="shared" si="2"/>
        <v>0</v>
      </c>
      <c r="BD88" s="149"/>
      <c r="BE88" s="149"/>
      <c r="BF88" s="149"/>
      <c r="BG88" s="149"/>
      <c r="BH88" s="149">
        <f t="shared" si="3"/>
        <v>0</v>
      </c>
      <c r="BI88" s="149"/>
      <c r="BJ88" s="149"/>
      <c r="BK88" s="149"/>
      <c r="BL88" s="149"/>
      <c r="BM88" s="149">
        <v>0</v>
      </c>
      <c r="BN88" s="149"/>
      <c r="BO88" s="149"/>
      <c r="BP88" s="149"/>
      <c r="BQ88" s="149"/>
      <c r="BR88" s="9"/>
      <c r="BS88" s="9"/>
      <c r="BT88" s="9"/>
      <c r="BU88" s="9"/>
      <c r="BV88" s="9"/>
      <c r="BW88" s="9"/>
      <c r="BX88" s="9"/>
      <c r="BY88" s="9"/>
      <c r="BZ88" s="7"/>
    </row>
    <row r="89" spans="1:78" s="39" customFormat="1" ht="15.75" customHeight="1">
      <c r="A89" s="122">
        <v>0</v>
      </c>
      <c r="B89" s="122"/>
      <c r="C89" s="150" t="s">
        <v>104</v>
      </c>
      <c r="D89" s="143"/>
      <c r="E89" s="143"/>
      <c r="F89" s="143"/>
      <c r="G89" s="143"/>
      <c r="H89" s="143"/>
      <c r="I89" s="144"/>
      <c r="J89" s="121" t="s">
        <v>88</v>
      </c>
      <c r="K89" s="121"/>
      <c r="L89" s="121"/>
      <c r="M89" s="121"/>
      <c r="N89" s="121"/>
      <c r="O89" s="150" t="s">
        <v>88</v>
      </c>
      <c r="P89" s="143"/>
      <c r="Q89" s="143"/>
      <c r="R89" s="143"/>
      <c r="S89" s="143"/>
      <c r="T89" s="143"/>
      <c r="U89" s="143"/>
      <c r="V89" s="143"/>
      <c r="W89" s="143"/>
      <c r="X89" s="144"/>
      <c r="Y89" s="67">
        <v>32</v>
      </c>
      <c r="Z89" s="67"/>
      <c r="AA89" s="67"/>
      <c r="AB89" s="67"/>
      <c r="AC89" s="67"/>
      <c r="AD89" s="67">
        <v>0</v>
      </c>
      <c r="AE89" s="67"/>
      <c r="AF89" s="67"/>
      <c r="AG89" s="67"/>
      <c r="AH89" s="67"/>
      <c r="AI89" s="67">
        <v>32</v>
      </c>
      <c r="AJ89" s="67"/>
      <c r="AK89" s="67"/>
      <c r="AL89" s="67"/>
      <c r="AM89" s="67"/>
      <c r="AN89" s="67">
        <v>32</v>
      </c>
      <c r="AO89" s="67"/>
      <c r="AP89" s="67"/>
      <c r="AQ89" s="67"/>
      <c r="AR89" s="67"/>
      <c r="AS89" s="67">
        <v>0</v>
      </c>
      <c r="AT89" s="67"/>
      <c r="AU89" s="67"/>
      <c r="AV89" s="67"/>
      <c r="AW89" s="67"/>
      <c r="AX89" s="67">
        <v>32</v>
      </c>
      <c r="AY89" s="67"/>
      <c r="AZ89" s="67"/>
      <c r="BA89" s="67"/>
      <c r="BB89" s="67"/>
      <c r="BC89" s="67">
        <f t="shared" si="2"/>
        <v>0</v>
      </c>
      <c r="BD89" s="67"/>
      <c r="BE89" s="67"/>
      <c r="BF89" s="67"/>
      <c r="BG89" s="67"/>
      <c r="BH89" s="67">
        <f t="shared" si="3"/>
        <v>0</v>
      </c>
      <c r="BI89" s="67"/>
      <c r="BJ89" s="67"/>
      <c r="BK89" s="67"/>
      <c r="BL89" s="67"/>
      <c r="BM89" s="67">
        <v>7</v>
      </c>
      <c r="BN89" s="67"/>
      <c r="BO89" s="67"/>
      <c r="BP89" s="67"/>
      <c r="BQ89" s="67"/>
      <c r="BR89" s="41"/>
      <c r="BS89" s="41"/>
      <c r="BT89" s="41"/>
      <c r="BU89" s="41"/>
      <c r="BV89" s="41"/>
      <c r="BW89" s="41"/>
      <c r="BX89" s="41"/>
      <c r="BY89" s="41"/>
      <c r="BZ89" s="42"/>
    </row>
    <row r="90" spans="1:78" ht="15.75" customHeight="1">
      <c r="A90" s="119">
        <v>0</v>
      </c>
      <c r="B90" s="119"/>
      <c r="C90" s="145" t="s">
        <v>96</v>
      </c>
      <c r="D90" s="97"/>
      <c r="E90" s="97"/>
      <c r="F90" s="97"/>
      <c r="G90" s="97"/>
      <c r="H90" s="97"/>
      <c r="I90" s="98"/>
      <c r="J90" s="148" t="s">
        <v>91</v>
      </c>
      <c r="K90" s="148"/>
      <c r="L90" s="148"/>
      <c r="M90" s="148"/>
      <c r="N90" s="148"/>
      <c r="O90" s="145" t="s">
        <v>92</v>
      </c>
      <c r="P90" s="97"/>
      <c r="Q90" s="97"/>
      <c r="R90" s="97"/>
      <c r="S90" s="97"/>
      <c r="T90" s="97"/>
      <c r="U90" s="97"/>
      <c r="V90" s="97"/>
      <c r="W90" s="97"/>
      <c r="X90" s="98"/>
      <c r="Y90" s="149">
        <v>15</v>
      </c>
      <c r="Z90" s="149"/>
      <c r="AA90" s="149"/>
      <c r="AB90" s="149"/>
      <c r="AC90" s="149"/>
      <c r="AD90" s="149">
        <v>0</v>
      </c>
      <c r="AE90" s="149"/>
      <c r="AF90" s="149"/>
      <c r="AG90" s="149"/>
      <c r="AH90" s="149"/>
      <c r="AI90" s="149">
        <v>15</v>
      </c>
      <c r="AJ90" s="149"/>
      <c r="AK90" s="149"/>
      <c r="AL90" s="149"/>
      <c r="AM90" s="149"/>
      <c r="AN90" s="149">
        <v>15</v>
      </c>
      <c r="AO90" s="149"/>
      <c r="AP90" s="149"/>
      <c r="AQ90" s="149"/>
      <c r="AR90" s="149"/>
      <c r="AS90" s="149">
        <v>0</v>
      </c>
      <c r="AT90" s="149"/>
      <c r="AU90" s="149"/>
      <c r="AV90" s="149"/>
      <c r="AW90" s="149"/>
      <c r="AX90" s="149">
        <v>14</v>
      </c>
      <c r="AY90" s="149"/>
      <c r="AZ90" s="149"/>
      <c r="BA90" s="149"/>
      <c r="BB90" s="149"/>
      <c r="BC90" s="149">
        <f t="shared" si="2"/>
        <v>0</v>
      </c>
      <c r="BD90" s="149"/>
      <c r="BE90" s="149"/>
      <c r="BF90" s="149"/>
      <c r="BG90" s="149"/>
      <c r="BH90" s="149">
        <f t="shared" si="3"/>
        <v>0</v>
      </c>
      <c r="BI90" s="149"/>
      <c r="BJ90" s="149"/>
      <c r="BK90" s="149"/>
      <c r="BL90" s="149"/>
      <c r="BM90" s="149">
        <v>3</v>
      </c>
      <c r="BN90" s="149"/>
      <c r="BO90" s="149"/>
      <c r="BP90" s="149"/>
      <c r="BQ90" s="149"/>
      <c r="BR90" s="9"/>
      <c r="BS90" s="9"/>
      <c r="BT90" s="9"/>
      <c r="BU90" s="9"/>
      <c r="BV90" s="9"/>
      <c r="BW90" s="9"/>
      <c r="BX90" s="9"/>
      <c r="BY90" s="9"/>
      <c r="BZ90" s="7"/>
    </row>
    <row r="91" spans="1:78" ht="15.75" customHeight="1">
      <c r="A91" s="119">
        <v>0</v>
      </c>
      <c r="B91" s="119"/>
      <c r="C91" s="145" t="s">
        <v>99</v>
      </c>
      <c r="D91" s="97"/>
      <c r="E91" s="97"/>
      <c r="F91" s="97"/>
      <c r="G91" s="97"/>
      <c r="H91" s="97"/>
      <c r="I91" s="98"/>
      <c r="J91" s="148" t="s">
        <v>91</v>
      </c>
      <c r="K91" s="148"/>
      <c r="L91" s="148"/>
      <c r="M91" s="148"/>
      <c r="N91" s="148"/>
      <c r="O91" s="145" t="s">
        <v>92</v>
      </c>
      <c r="P91" s="97"/>
      <c r="Q91" s="97"/>
      <c r="R91" s="97"/>
      <c r="S91" s="97"/>
      <c r="T91" s="97"/>
      <c r="U91" s="97"/>
      <c r="V91" s="97"/>
      <c r="W91" s="97"/>
      <c r="X91" s="98"/>
      <c r="Y91" s="149">
        <v>17</v>
      </c>
      <c r="Z91" s="149"/>
      <c r="AA91" s="149"/>
      <c r="AB91" s="149"/>
      <c r="AC91" s="149"/>
      <c r="AD91" s="149">
        <v>0</v>
      </c>
      <c r="AE91" s="149"/>
      <c r="AF91" s="149"/>
      <c r="AG91" s="149"/>
      <c r="AH91" s="149"/>
      <c r="AI91" s="149">
        <v>17</v>
      </c>
      <c r="AJ91" s="149"/>
      <c r="AK91" s="149"/>
      <c r="AL91" s="149"/>
      <c r="AM91" s="149"/>
      <c r="AN91" s="149">
        <v>17</v>
      </c>
      <c r="AO91" s="149"/>
      <c r="AP91" s="149"/>
      <c r="AQ91" s="149"/>
      <c r="AR91" s="149"/>
      <c r="AS91" s="149">
        <v>0</v>
      </c>
      <c r="AT91" s="149"/>
      <c r="AU91" s="149"/>
      <c r="AV91" s="149"/>
      <c r="AW91" s="149"/>
      <c r="AX91" s="149">
        <v>18</v>
      </c>
      <c r="AY91" s="149"/>
      <c r="AZ91" s="149"/>
      <c r="BA91" s="149"/>
      <c r="BB91" s="149"/>
      <c r="BC91" s="149">
        <f t="shared" si="2"/>
        <v>0</v>
      </c>
      <c r="BD91" s="149"/>
      <c r="BE91" s="149"/>
      <c r="BF91" s="149"/>
      <c r="BG91" s="149"/>
      <c r="BH91" s="149">
        <f t="shared" si="3"/>
        <v>0</v>
      </c>
      <c r="BI91" s="149"/>
      <c r="BJ91" s="149"/>
      <c r="BK91" s="149"/>
      <c r="BL91" s="149"/>
      <c r="BM91" s="149">
        <v>4</v>
      </c>
      <c r="BN91" s="149"/>
      <c r="BO91" s="149"/>
      <c r="BP91" s="149"/>
      <c r="BQ91" s="149"/>
      <c r="BR91" s="9"/>
      <c r="BS91" s="9"/>
      <c r="BT91" s="9"/>
      <c r="BU91" s="9"/>
      <c r="BV91" s="9"/>
      <c r="BW91" s="9"/>
      <c r="BX91" s="9"/>
      <c r="BY91" s="9"/>
      <c r="BZ91" s="7"/>
    </row>
    <row r="92" spans="1:78" s="39" customFormat="1" ht="15.75" customHeight="1">
      <c r="A92" s="122">
        <v>0</v>
      </c>
      <c r="B92" s="122"/>
      <c r="C92" s="150" t="s">
        <v>105</v>
      </c>
      <c r="D92" s="143"/>
      <c r="E92" s="143"/>
      <c r="F92" s="143"/>
      <c r="G92" s="143"/>
      <c r="H92" s="143"/>
      <c r="I92" s="144"/>
      <c r="J92" s="121" t="s">
        <v>88</v>
      </c>
      <c r="K92" s="121"/>
      <c r="L92" s="121"/>
      <c r="M92" s="121"/>
      <c r="N92" s="121"/>
      <c r="O92" s="150" t="s">
        <v>88</v>
      </c>
      <c r="P92" s="143"/>
      <c r="Q92" s="143"/>
      <c r="R92" s="143"/>
      <c r="S92" s="143"/>
      <c r="T92" s="143"/>
      <c r="U92" s="143"/>
      <c r="V92" s="143"/>
      <c r="W92" s="143"/>
      <c r="X92" s="144"/>
      <c r="Y92" s="67">
        <v>19</v>
      </c>
      <c r="Z92" s="67"/>
      <c r="AA92" s="67"/>
      <c r="AB92" s="67"/>
      <c r="AC92" s="67"/>
      <c r="AD92" s="67">
        <v>0</v>
      </c>
      <c r="AE92" s="67"/>
      <c r="AF92" s="67"/>
      <c r="AG92" s="67"/>
      <c r="AH92" s="67"/>
      <c r="AI92" s="67">
        <v>19</v>
      </c>
      <c r="AJ92" s="67"/>
      <c r="AK92" s="67"/>
      <c r="AL92" s="67"/>
      <c r="AM92" s="67"/>
      <c r="AN92" s="67">
        <v>19</v>
      </c>
      <c r="AO92" s="67"/>
      <c r="AP92" s="67"/>
      <c r="AQ92" s="67"/>
      <c r="AR92" s="67"/>
      <c r="AS92" s="67">
        <v>0</v>
      </c>
      <c r="AT92" s="67"/>
      <c r="AU92" s="67"/>
      <c r="AV92" s="67"/>
      <c r="AW92" s="67"/>
      <c r="AX92" s="67">
        <v>19</v>
      </c>
      <c r="AY92" s="67"/>
      <c r="AZ92" s="67"/>
      <c r="BA92" s="67"/>
      <c r="BB92" s="67"/>
      <c r="BC92" s="67">
        <f t="shared" si="2"/>
        <v>0</v>
      </c>
      <c r="BD92" s="67"/>
      <c r="BE92" s="67"/>
      <c r="BF92" s="67"/>
      <c r="BG92" s="67"/>
      <c r="BH92" s="67">
        <f t="shared" si="3"/>
        <v>0</v>
      </c>
      <c r="BI92" s="67"/>
      <c r="BJ92" s="67"/>
      <c r="BK92" s="67"/>
      <c r="BL92" s="67"/>
      <c r="BM92" s="67">
        <v>8</v>
      </c>
      <c r="BN92" s="67"/>
      <c r="BO92" s="67"/>
      <c r="BP92" s="67"/>
      <c r="BQ92" s="67"/>
      <c r="BR92" s="41"/>
      <c r="BS92" s="41"/>
      <c r="BT92" s="41"/>
      <c r="BU92" s="41"/>
      <c r="BV92" s="41"/>
      <c r="BW92" s="41"/>
      <c r="BX92" s="41"/>
      <c r="BY92" s="41"/>
      <c r="BZ92" s="42"/>
    </row>
    <row r="93" spans="1:78" ht="15.75" customHeight="1">
      <c r="A93" s="119">
        <v>0</v>
      </c>
      <c r="B93" s="119"/>
      <c r="C93" s="145" t="s">
        <v>96</v>
      </c>
      <c r="D93" s="97"/>
      <c r="E93" s="97"/>
      <c r="F93" s="97"/>
      <c r="G93" s="97"/>
      <c r="H93" s="97"/>
      <c r="I93" s="98"/>
      <c r="J93" s="148" t="s">
        <v>91</v>
      </c>
      <c r="K93" s="148"/>
      <c r="L93" s="148"/>
      <c r="M93" s="148"/>
      <c r="N93" s="148"/>
      <c r="O93" s="145" t="s">
        <v>92</v>
      </c>
      <c r="P93" s="97"/>
      <c r="Q93" s="97"/>
      <c r="R93" s="97"/>
      <c r="S93" s="97"/>
      <c r="T93" s="97"/>
      <c r="U93" s="97"/>
      <c r="V93" s="97"/>
      <c r="W93" s="97"/>
      <c r="X93" s="98"/>
      <c r="Y93" s="149">
        <v>9</v>
      </c>
      <c r="Z93" s="149"/>
      <c r="AA93" s="149"/>
      <c r="AB93" s="149"/>
      <c r="AC93" s="149"/>
      <c r="AD93" s="149">
        <v>0</v>
      </c>
      <c r="AE93" s="149"/>
      <c r="AF93" s="149"/>
      <c r="AG93" s="149"/>
      <c r="AH93" s="149"/>
      <c r="AI93" s="149">
        <v>9</v>
      </c>
      <c r="AJ93" s="149"/>
      <c r="AK93" s="149"/>
      <c r="AL93" s="149"/>
      <c r="AM93" s="149"/>
      <c r="AN93" s="149">
        <v>9</v>
      </c>
      <c r="AO93" s="149"/>
      <c r="AP93" s="149"/>
      <c r="AQ93" s="149"/>
      <c r="AR93" s="149"/>
      <c r="AS93" s="149">
        <v>0</v>
      </c>
      <c r="AT93" s="149"/>
      <c r="AU93" s="149"/>
      <c r="AV93" s="149"/>
      <c r="AW93" s="149"/>
      <c r="AX93" s="149">
        <v>9</v>
      </c>
      <c r="AY93" s="149"/>
      <c r="AZ93" s="149"/>
      <c r="BA93" s="149"/>
      <c r="BB93" s="149"/>
      <c r="BC93" s="149">
        <f t="shared" si="2"/>
        <v>0</v>
      </c>
      <c r="BD93" s="149"/>
      <c r="BE93" s="149"/>
      <c r="BF93" s="149"/>
      <c r="BG93" s="149"/>
      <c r="BH93" s="149">
        <f t="shared" si="3"/>
        <v>0</v>
      </c>
      <c r="BI93" s="149"/>
      <c r="BJ93" s="149"/>
      <c r="BK93" s="149"/>
      <c r="BL93" s="149"/>
      <c r="BM93" s="149">
        <v>4</v>
      </c>
      <c r="BN93" s="149"/>
      <c r="BO93" s="149"/>
      <c r="BP93" s="149"/>
      <c r="BQ93" s="149"/>
      <c r="BR93" s="9"/>
      <c r="BS93" s="9"/>
      <c r="BT93" s="9"/>
      <c r="BU93" s="9"/>
      <c r="BV93" s="9"/>
      <c r="BW93" s="9"/>
      <c r="BX93" s="9"/>
      <c r="BY93" s="9"/>
      <c r="BZ93" s="7"/>
    </row>
    <row r="94" spans="1:78" ht="15.75" customHeight="1">
      <c r="A94" s="119">
        <v>0</v>
      </c>
      <c r="B94" s="119"/>
      <c r="C94" s="145" t="s">
        <v>99</v>
      </c>
      <c r="D94" s="97"/>
      <c r="E94" s="97"/>
      <c r="F94" s="97"/>
      <c r="G94" s="97"/>
      <c r="H94" s="97"/>
      <c r="I94" s="98"/>
      <c r="J94" s="148" t="s">
        <v>91</v>
      </c>
      <c r="K94" s="148"/>
      <c r="L94" s="148"/>
      <c r="M94" s="148"/>
      <c r="N94" s="148"/>
      <c r="O94" s="145" t="s">
        <v>92</v>
      </c>
      <c r="P94" s="97"/>
      <c r="Q94" s="97"/>
      <c r="R94" s="97"/>
      <c r="S94" s="97"/>
      <c r="T94" s="97"/>
      <c r="U94" s="97"/>
      <c r="V94" s="97"/>
      <c r="W94" s="97"/>
      <c r="X94" s="98"/>
      <c r="Y94" s="149">
        <v>10</v>
      </c>
      <c r="Z94" s="149"/>
      <c r="AA94" s="149"/>
      <c r="AB94" s="149"/>
      <c r="AC94" s="149"/>
      <c r="AD94" s="149">
        <v>0</v>
      </c>
      <c r="AE94" s="149"/>
      <c r="AF94" s="149"/>
      <c r="AG94" s="149"/>
      <c r="AH94" s="149"/>
      <c r="AI94" s="149">
        <v>10</v>
      </c>
      <c r="AJ94" s="149"/>
      <c r="AK94" s="149"/>
      <c r="AL94" s="149"/>
      <c r="AM94" s="149"/>
      <c r="AN94" s="149">
        <v>10</v>
      </c>
      <c r="AO94" s="149"/>
      <c r="AP94" s="149"/>
      <c r="AQ94" s="149"/>
      <c r="AR94" s="149"/>
      <c r="AS94" s="149">
        <v>0</v>
      </c>
      <c r="AT94" s="149"/>
      <c r="AU94" s="149"/>
      <c r="AV94" s="149"/>
      <c r="AW94" s="149"/>
      <c r="AX94" s="149">
        <v>10</v>
      </c>
      <c r="AY94" s="149"/>
      <c r="AZ94" s="149"/>
      <c r="BA94" s="149"/>
      <c r="BB94" s="149"/>
      <c r="BC94" s="149">
        <f t="shared" si="2"/>
        <v>0</v>
      </c>
      <c r="BD94" s="149"/>
      <c r="BE94" s="149"/>
      <c r="BF94" s="149"/>
      <c r="BG94" s="149"/>
      <c r="BH94" s="149">
        <f t="shared" si="3"/>
        <v>0</v>
      </c>
      <c r="BI94" s="149"/>
      <c r="BJ94" s="149"/>
      <c r="BK94" s="149"/>
      <c r="BL94" s="149"/>
      <c r="BM94" s="149">
        <v>4</v>
      </c>
      <c r="BN94" s="149"/>
      <c r="BO94" s="149"/>
      <c r="BP94" s="149"/>
      <c r="BQ94" s="149"/>
      <c r="BR94" s="9"/>
      <c r="BS94" s="9"/>
      <c r="BT94" s="9"/>
      <c r="BU94" s="9"/>
      <c r="BV94" s="9"/>
      <c r="BW94" s="9"/>
      <c r="BX94" s="9"/>
      <c r="BY94" s="9"/>
      <c r="BZ94" s="7"/>
    </row>
    <row r="95" spans="1:78" s="39" customFormat="1" ht="15.75">
      <c r="A95" s="122">
        <v>0</v>
      </c>
      <c r="B95" s="122"/>
      <c r="C95" s="150" t="s">
        <v>106</v>
      </c>
      <c r="D95" s="143"/>
      <c r="E95" s="143"/>
      <c r="F95" s="143"/>
      <c r="G95" s="143"/>
      <c r="H95" s="143"/>
      <c r="I95" s="144"/>
      <c r="J95" s="121" t="s">
        <v>88</v>
      </c>
      <c r="K95" s="121"/>
      <c r="L95" s="121"/>
      <c r="M95" s="121"/>
      <c r="N95" s="121"/>
      <c r="O95" s="150" t="s">
        <v>88</v>
      </c>
      <c r="P95" s="143"/>
      <c r="Q95" s="143"/>
      <c r="R95" s="143"/>
      <c r="S95" s="143"/>
      <c r="T95" s="143"/>
      <c r="U95" s="143"/>
      <c r="V95" s="143"/>
      <c r="W95" s="143"/>
      <c r="X95" s="144"/>
      <c r="Y95" s="67"/>
      <c r="Z95" s="67"/>
      <c r="AA95" s="67"/>
      <c r="AB95" s="67"/>
      <c r="AC95" s="67"/>
      <c r="AD95" s="67"/>
      <c r="AE95" s="67"/>
      <c r="AF95" s="67"/>
      <c r="AG95" s="67"/>
      <c r="AH95" s="67"/>
      <c r="AI95" s="67"/>
      <c r="AJ95" s="67"/>
      <c r="AK95" s="67"/>
      <c r="AL95" s="67"/>
      <c r="AM95" s="67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41"/>
      <c r="BS95" s="41"/>
      <c r="BT95" s="41"/>
      <c r="BU95" s="41"/>
      <c r="BV95" s="41"/>
      <c r="BW95" s="41"/>
      <c r="BX95" s="41"/>
      <c r="BY95" s="41"/>
      <c r="BZ95" s="42"/>
    </row>
    <row r="96" spans="1:78" ht="25.5" customHeight="1">
      <c r="A96" s="119">
        <v>0</v>
      </c>
      <c r="B96" s="119"/>
      <c r="C96" s="145" t="s">
        <v>107</v>
      </c>
      <c r="D96" s="97"/>
      <c r="E96" s="97"/>
      <c r="F96" s="97"/>
      <c r="G96" s="97"/>
      <c r="H96" s="97"/>
      <c r="I96" s="98"/>
      <c r="J96" s="148" t="s">
        <v>97</v>
      </c>
      <c r="K96" s="148"/>
      <c r="L96" s="148"/>
      <c r="M96" s="148"/>
      <c r="N96" s="148"/>
      <c r="O96" s="145" t="s">
        <v>108</v>
      </c>
      <c r="P96" s="97"/>
      <c r="Q96" s="97"/>
      <c r="R96" s="97"/>
      <c r="S96" s="97"/>
      <c r="T96" s="97"/>
      <c r="U96" s="97"/>
      <c r="V96" s="97"/>
      <c r="W96" s="97"/>
      <c r="X96" s="98"/>
      <c r="Y96" s="149">
        <v>8200.2800000000007</v>
      </c>
      <c r="Z96" s="149"/>
      <c r="AA96" s="149"/>
      <c r="AB96" s="149"/>
      <c r="AC96" s="149"/>
      <c r="AD96" s="149">
        <v>0</v>
      </c>
      <c r="AE96" s="149"/>
      <c r="AF96" s="149"/>
      <c r="AG96" s="149"/>
      <c r="AH96" s="149"/>
      <c r="AI96" s="149">
        <v>8200.2800000000007</v>
      </c>
      <c r="AJ96" s="149"/>
      <c r="AK96" s="149"/>
      <c r="AL96" s="149"/>
      <c r="AM96" s="149"/>
      <c r="AN96" s="149">
        <v>8200.2800000000007</v>
      </c>
      <c r="AO96" s="149"/>
      <c r="AP96" s="149"/>
      <c r="AQ96" s="149"/>
      <c r="AR96" s="149"/>
      <c r="AS96" s="149">
        <v>0</v>
      </c>
      <c r="AT96" s="149"/>
      <c r="AU96" s="149"/>
      <c r="AV96" s="149"/>
      <c r="AW96" s="149"/>
      <c r="AX96" s="149">
        <v>8200.2800000000007</v>
      </c>
      <c r="AY96" s="149"/>
      <c r="AZ96" s="149"/>
      <c r="BA96" s="149"/>
      <c r="BB96" s="149"/>
      <c r="BC96" s="149">
        <f>AN96-Y96</f>
        <v>0</v>
      </c>
      <c r="BD96" s="149"/>
      <c r="BE96" s="149"/>
      <c r="BF96" s="149"/>
      <c r="BG96" s="149"/>
      <c r="BH96" s="149">
        <f>AS96-AD96</f>
        <v>0</v>
      </c>
      <c r="BI96" s="149"/>
      <c r="BJ96" s="149"/>
      <c r="BK96" s="149"/>
      <c r="BL96" s="149"/>
      <c r="BM96" s="149">
        <v>0</v>
      </c>
      <c r="BN96" s="149"/>
      <c r="BO96" s="149"/>
      <c r="BP96" s="149"/>
      <c r="BQ96" s="149"/>
      <c r="BR96" s="9"/>
      <c r="BS96" s="9"/>
      <c r="BT96" s="9"/>
      <c r="BU96" s="9"/>
      <c r="BV96" s="9"/>
      <c r="BW96" s="9"/>
      <c r="BX96" s="9"/>
      <c r="BY96" s="9"/>
      <c r="BZ96" s="7"/>
    </row>
    <row r="97" spans="1:79" ht="25.5" customHeight="1">
      <c r="A97" s="119">
        <v>0</v>
      </c>
      <c r="B97" s="119"/>
      <c r="C97" s="145" t="s">
        <v>109</v>
      </c>
      <c r="D97" s="97"/>
      <c r="E97" s="97"/>
      <c r="F97" s="97"/>
      <c r="G97" s="97"/>
      <c r="H97" s="97"/>
      <c r="I97" s="98"/>
      <c r="J97" s="148" t="s">
        <v>97</v>
      </c>
      <c r="K97" s="148"/>
      <c r="L97" s="148"/>
      <c r="M97" s="148"/>
      <c r="N97" s="148"/>
      <c r="O97" s="145" t="s">
        <v>108</v>
      </c>
      <c r="P97" s="97"/>
      <c r="Q97" s="97"/>
      <c r="R97" s="97"/>
      <c r="S97" s="97"/>
      <c r="T97" s="97"/>
      <c r="U97" s="97"/>
      <c r="V97" s="97"/>
      <c r="W97" s="97"/>
      <c r="X97" s="98"/>
      <c r="Y97" s="149">
        <v>10724.47</v>
      </c>
      <c r="Z97" s="149"/>
      <c r="AA97" s="149"/>
      <c r="AB97" s="149"/>
      <c r="AC97" s="149"/>
      <c r="AD97" s="149">
        <v>0</v>
      </c>
      <c r="AE97" s="149"/>
      <c r="AF97" s="149"/>
      <c r="AG97" s="149"/>
      <c r="AH97" s="149"/>
      <c r="AI97" s="149">
        <v>10724.47</v>
      </c>
      <c r="AJ97" s="149"/>
      <c r="AK97" s="149"/>
      <c r="AL97" s="149"/>
      <c r="AM97" s="149"/>
      <c r="AN97" s="149">
        <v>10559.88</v>
      </c>
      <c r="AO97" s="149"/>
      <c r="AP97" s="149"/>
      <c r="AQ97" s="149"/>
      <c r="AR97" s="149"/>
      <c r="AS97" s="149">
        <v>0</v>
      </c>
      <c r="AT97" s="149"/>
      <c r="AU97" s="149"/>
      <c r="AV97" s="149"/>
      <c r="AW97" s="149"/>
      <c r="AX97" s="149">
        <v>10559.88</v>
      </c>
      <c r="AY97" s="149"/>
      <c r="AZ97" s="149"/>
      <c r="BA97" s="149"/>
      <c r="BB97" s="149"/>
      <c r="BC97" s="149">
        <f>AN97-Y97</f>
        <v>-164.59000000000015</v>
      </c>
      <c r="BD97" s="149"/>
      <c r="BE97" s="149"/>
      <c r="BF97" s="149"/>
      <c r="BG97" s="149"/>
      <c r="BH97" s="149">
        <f>AS97-AD97</f>
        <v>0</v>
      </c>
      <c r="BI97" s="149"/>
      <c r="BJ97" s="149"/>
      <c r="BK97" s="149"/>
      <c r="BL97" s="149"/>
      <c r="BM97" s="149">
        <v>-164.59000000000015</v>
      </c>
      <c r="BN97" s="149"/>
      <c r="BO97" s="149"/>
      <c r="BP97" s="149"/>
      <c r="BQ97" s="149"/>
      <c r="BR97" s="9"/>
      <c r="BS97" s="9"/>
      <c r="BT97" s="9"/>
      <c r="BU97" s="9"/>
      <c r="BV97" s="9"/>
      <c r="BW97" s="9"/>
      <c r="BX97" s="9"/>
      <c r="BY97" s="9"/>
      <c r="BZ97" s="7"/>
    </row>
    <row r="98" spans="1:79" ht="25.5" customHeight="1">
      <c r="A98" s="119">
        <v>0</v>
      </c>
      <c r="B98" s="119"/>
      <c r="C98" s="145" t="s">
        <v>110</v>
      </c>
      <c r="D98" s="97"/>
      <c r="E98" s="97"/>
      <c r="F98" s="97"/>
      <c r="G98" s="97"/>
      <c r="H98" s="97"/>
      <c r="I98" s="98"/>
      <c r="J98" s="148" t="s">
        <v>97</v>
      </c>
      <c r="K98" s="148"/>
      <c r="L98" s="148"/>
      <c r="M98" s="148"/>
      <c r="N98" s="148"/>
      <c r="O98" s="145" t="s">
        <v>108</v>
      </c>
      <c r="P98" s="97"/>
      <c r="Q98" s="97"/>
      <c r="R98" s="97"/>
      <c r="S98" s="97"/>
      <c r="T98" s="97"/>
      <c r="U98" s="97"/>
      <c r="V98" s="97"/>
      <c r="W98" s="97"/>
      <c r="X98" s="98"/>
      <c r="Y98" s="149">
        <v>4511.08</v>
      </c>
      <c r="Z98" s="149"/>
      <c r="AA98" s="149"/>
      <c r="AB98" s="149"/>
      <c r="AC98" s="149"/>
      <c r="AD98" s="149">
        <v>0</v>
      </c>
      <c r="AE98" s="149"/>
      <c r="AF98" s="149"/>
      <c r="AG98" s="149"/>
      <c r="AH98" s="149"/>
      <c r="AI98" s="149">
        <v>4511.08</v>
      </c>
      <c r="AJ98" s="149"/>
      <c r="AK98" s="149"/>
      <c r="AL98" s="149"/>
      <c r="AM98" s="149"/>
      <c r="AN98" s="149">
        <v>4751.6400000000003</v>
      </c>
      <c r="AO98" s="149"/>
      <c r="AP98" s="149"/>
      <c r="AQ98" s="149"/>
      <c r="AR98" s="149"/>
      <c r="AS98" s="149">
        <v>0</v>
      </c>
      <c r="AT98" s="149"/>
      <c r="AU98" s="149"/>
      <c r="AV98" s="149"/>
      <c r="AW98" s="149"/>
      <c r="AX98" s="149">
        <v>4751.6400000000003</v>
      </c>
      <c r="AY98" s="149"/>
      <c r="AZ98" s="149"/>
      <c r="BA98" s="149"/>
      <c r="BB98" s="149"/>
      <c r="BC98" s="149">
        <f>AN98-Y98</f>
        <v>240.5600000000004</v>
      </c>
      <c r="BD98" s="149"/>
      <c r="BE98" s="149"/>
      <c r="BF98" s="149"/>
      <c r="BG98" s="149"/>
      <c r="BH98" s="149">
        <f>AS98-AD98</f>
        <v>0</v>
      </c>
      <c r="BI98" s="149"/>
      <c r="BJ98" s="149"/>
      <c r="BK98" s="149"/>
      <c r="BL98" s="149"/>
      <c r="BM98" s="149">
        <v>240.5600000000004</v>
      </c>
      <c r="BN98" s="149"/>
      <c r="BO98" s="149"/>
      <c r="BP98" s="149"/>
      <c r="BQ98" s="149"/>
      <c r="BR98" s="9"/>
      <c r="BS98" s="9"/>
      <c r="BT98" s="9"/>
      <c r="BU98" s="9"/>
      <c r="BV98" s="9"/>
      <c r="BW98" s="9"/>
      <c r="BX98" s="9"/>
      <c r="BY98" s="9"/>
      <c r="BZ98" s="7"/>
    </row>
    <row r="99" spans="1:79" s="39" customFormat="1" ht="15.75">
      <c r="A99" s="122">
        <v>0</v>
      </c>
      <c r="B99" s="122"/>
      <c r="C99" s="150" t="s">
        <v>111</v>
      </c>
      <c r="D99" s="143"/>
      <c r="E99" s="143"/>
      <c r="F99" s="143"/>
      <c r="G99" s="143"/>
      <c r="H99" s="143"/>
      <c r="I99" s="144"/>
      <c r="J99" s="121" t="s">
        <v>88</v>
      </c>
      <c r="K99" s="121"/>
      <c r="L99" s="121"/>
      <c r="M99" s="121"/>
      <c r="N99" s="121"/>
      <c r="O99" s="150" t="s">
        <v>88</v>
      </c>
      <c r="P99" s="143"/>
      <c r="Q99" s="143"/>
      <c r="R99" s="143"/>
      <c r="S99" s="143"/>
      <c r="T99" s="143"/>
      <c r="U99" s="143"/>
      <c r="V99" s="143"/>
      <c r="W99" s="143"/>
      <c r="X99" s="144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41"/>
      <c r="BS99" s="41"/>
      <c r="BT99" s="41"/>
      <c r="BU99" s="41"/>
      <c r="BV99" s="41"/>
      <c r="BW99" s="41"/>
      <c r="BX99" s="41"/>
      <c r="BY99" s="41"/>
      <c r="BZ99" s="42"/>
    </row>
    <row r="100" spans="1:79" ht="15.75" customHeight="1">
      <c r="A100" s="119">
        <v>0</v>
      </c>
      <c r="B100" s="119"/>
      <c r="C100" s="145" t="s">
        <v>112</v>
      </c>
      <c r="D100" s="97"/>
      <c r="E100" s="97"/>
      <c r="F100" s="97"/>
      <c r="G100" s="97"/>
      <c r="H100" s="97"/>
      <c r="I100" s="98"/>
      <c r="J100" s="148" t="s">
        <v>113</v>
      </c>
      <c r="K100" s="148"/>
      <c r="L100" s="148"/>
      <c r="M100" s="148"/>
      <c r="N100" s="148"/>
      <c r="O100" s="145" t="s">
        <v>108</v>
      </c>
      <c r="P100" s="97"/>
      <c r="Q100" s="97"/>
      <c r="R100" s="97"/>
      <c r="S100" s="97"/>
      <c r="T100" s="97"/>
      <c r="U100" s="97"/>
      <c r="V100" s="97"/>
      <c r="W100" s="97"/>
      <c r="X100" s="98"/>
      <c r="Y100" s="149">
        <v>100</v>
      </c>
      <c r="Z100" s="149"/>
      <c r="AA100" s="149"/>
      <c r="AB100" s="149"/>
      <c r="AC100" s="149"/>
      <c r="AD100" s="149">
        <v>0</v>
      </c>
      <c r="AE100" s="149"/>
      <c r="AF100" s="149"/>
      <c r="AG100" s="149"/>
      <c r="AH100" s="149"/>
      <c r="AI100" s="149">
        <v>100</v>
      </c>
      <c r="AJ100" s="149"/>
      <c r="AK100" s="149"/>
      <c r="AL100" s="149"/>
      <c r="AM100" s="149"/>
      <c r="AN100" s="149">
        <v>100</v>
      </c>
      <c r="AO100" s="149"/>
      <c r="AP100" s="149"/>
      <c r="AQ100" s="149"/>
      <c r="AR100" s="149"/>
      <c r="AS100" s="149">
        <v>0</v>
      </c>
      <c r="AT100" s="149"/>
      <c r="AU100" s="149"/>
      <c r="AV100" s="149"/>
      <c r="AW100" s="149"/>
      <c r="AX100" s="149">
        <v>100</v>
      </c>
      <c r="AY100" s="149"/>
      <c r="AZ100" s="149"/>
      <c r="BA100" s="149"/>
      <c r="BB100" s="149"/>
      <c r="BC100" s="149">
        <f>AN100-Y100</f>
        <v>0</v>
      </c>
      <c r="BD100" s="149"/>
      <c r="BE100" s="149"/>
      <c r="BF100" s="149"/>
      <c r="BG100" s="149"/>
      <c r="BH100" s="149">
        <f>AS100-AD100</f>
        <v>0</v>
      </c>
      <c r="BI100" s="149"/>
      <c r="BJ100" s="149"/>
      <c r="BK100" s="149"/>
      <c r="BL100" s="149"/>
      <c r="BM100" s="149">
        <v>0</v>
      </c>
      <c r="BN100" s="149"/>
      <c r="BO100" s="149"/>
      <c r="BP100" s="149"/>
      <c r="BQ100" s="149"/>
      <c r="BR100" s="9"/>
      <c r="BS100" s="9"/>
      <c r="BT100" s="9"/>
      <c r="BU100" s="9"/>
      <c r="BV100" s="9"/>
      <c r="BW100" s="9"/>
      <c r="BX100" s="9"/>
      <c r="BY100" s="9"/>
      <c r="BZ100" s="7"/>
    </row>
    <row r="101" spans="1:79" ht="38.25" customHeight="1">
      <c r="A101" s="119">
        <v>0</v>
      </c>
      <c r="B101" s="119"/>
      <c r="C101" s="145" t="s">
        <v>114</v>
      </c>
      <c r="D101" s="97"/>
      <c r="E101" s="97"/>
      <c r="F101" s="97"/>
      <c r="G101" s="97"/>
      <c r="H101" s="97"/>
      <c r="I101" s="98"/>
      <c r="J101" s="148" t="s">
        <v>113</v>
      </c>
      <c r="K101" s="148"/>
      <c r="L101" s="148"/>
      <c r="M101" s="148"/>
      <c r="N101" s="148"/>
      <c r="O101" s="145" t="s">
        <v>108</v>
      </c>
      <c r="P101" s="97"/>
      <c r="Q101" s="97"/>
      <c r="R101" s="97"/>
      <c r="S101" s="97"/>
      <c r="T101" s="97"/>
      <c r="U101" s="97"/>
      <c r="V101" s="97"/>
      <c r="W101" s="97"/>
      <c r="X101" s="98"/>
      <c r="Y101" s="149">
        <v>100</v>
      </c>
      <c r="Z101" s="149"/>
      <c r="AA101" s="149"/>
      <c r="AB101" s="149"/>
      <c r="AC101" s="149"/>
      <c r="AD101" s="149">
        <v>0</v>
      </c>
      <c r="AE101" s="149"/>
      <c r="AF101" s="149"/>
      <c r="AG101" s="149"/>
      <c r="AH101" s="149"/>
      <c r="AI101" s="149">
        <v>100</v>
      </c>
      <c r="AJ101" s="149"/>
      <c r="AK101" s="149"/>
      <c r="AL101" s="149"/>
      <c r="AM101" s="149"/>
      <c r="AN101" s="149">
        <v>100</v>
      </c>
      <c r="AO101" s="149"/>
      <c r="AP101" s="149"/>
      <c r="AQ101" s="149"/>
      <c r="AR101" s="149"/>
      <c r="AS101" s="149">
        <v>0</v>
      </c>
      <c r="AT101" s="149"/>
      <c r="AU101" s="149"/>
      <c r="AV101" s="149"/>
      <c r="AW101" s="149"/>
      <c r="AX101" s="149">
        <v>100</v>
      </c>
      <c r="AY101" s="149"/>
      <c r="AZ101" s="149"/>
      <c r="BA101" s="149"/>
      <c r="BB101" s="149"/>
      <c r="BC101" s="149">
        <f>AN101-Y101</f>
        <v>0</v>
      </c>
      <c r="BD101" s="149"/>
      <c r="BE101" s="149"/>
      <c r="BF101" s="149"/>
      <c r="BG101" s="149"/>
      <c r="BH101" s="149">
        <f>AS101-AD101</f>
        <v>0</v>
      </c>
      <c r="BI101" s="149"/>
      <c r="BJ101" s="149"/>
      <c r="BK101" s="149"/>
      <c r="BL101" s="149"/>
      <c r="BM101" s="149">
        <v>0</v>
      </c>
      <c r="BN101" s="149"/>
      <c r="BO101" s="149"/>
      <c r="BP101" s="149"/>
      <c r="BQ101" s="149"/>
      <c r="BR101" s="9"/>
      <c r="BS101" s="9"/>
      <c r="BT101" s="9"/>
      <c r="BU101" s="9"/>
      <c r="BV101" s="9"/>
      <c r="BW101" s="9"/>
      <c r="BX101" s="9"/>
      <c r="BY101" s="9"/>
      <c r="BZ101" s="7"/>
    </row>
    <row r="102" spans="1:79" ht="15.75">
      <c r="A102" s="29"/>
      <c r="B102" s="2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9"/>
      <c r="BS102" s="9"/>
      <c r="BT102" s="9"/>
      <c r="BU102" s="9"/>
      <c r="BV102" s="9"/>
      <c r="BW102" s="9"/>
      <c r="BX102" s="9"/>
      <c r="BY102" s="9"/>
      <c r="BZ102" s="7"/>
    </row>
    <row r="103" spans="1:79" ht="15.75" customHeight="1">
      <c r="A103" s="77" t="s">
        <v>63</v>
      </c>
      <c r="B103" s="77"/>
      <c r="C103" s="77"/>
      <c r="D103" s="77"/>
      <c r="E103" s="77"/>
      <c r="F103" s="77"/>
      <c r="G103" s="77"/>
      <c r="H103" s="77"/>
      <c r="I103" s="77"/>
      <c r="J103" s="77"/>
      <c r="K103" s="77"/>
      <c r="L103" s="77"/>
      <c r="M103" s="77"/>
      <c r="N103" s="77"/>
      <c r="O103" s="77"/>
      <c r="P103" s="77"/>
      <c r="Q103" s="77"/>
      <c r="R103" s="77"/>
      <c r="S103" s="77"/>
      <c r="T103" s="77"/>
      <c r="U103" s="77"/>
      <c r="V103" s="77"/>
      <c r="W103" s="77"/>
      <c r="X103" s="77"/>
      <c r="Y103" s="77"/>
      <c r="Z103" s="77"/>
      <c r="AA103" s="77"/>
      <c r="AB103" s="77"/>
      <c r="AC103" s="77"/>
      <c r="AD103" s="77"/>
      <c r="AE103" s="77"/>
      <c r="AF103" s="77"/>
      <c r="AG103" s="77"/>
      <c r="AH103" s="77"/>
      <c r="AI103" s="77"/>
      <c r="AJ103" s="77"/>
      <c r="AK103" s="77"/>
      <c r="AL103" s="77"/>
      <c r="AM103" s="77"/>
      <c r="AN103" s="77"/>
      <c r="AO103" s="77"/>
      <c r="AP103" s="77"/>
      <c r="AQ103" s="77"/>
      <c r="AR103" s="77"/>
      <c r="AS103" s="77"/>
      <c r="AT103" s="77"/>
      <c r="AU103" s="77"/>
      <c r="AV103" s="77"/>
      <c r="AW103" s="77"/>
      <c r="AX103" s="77"/>
      <c r="AY103" s="77"/>
      <c r="AZ103" s="77"/>
      <c r="BA103" s="77"/>
      <c r="BB103" s="77"/>
      <c r="BC103" s="77"/>
      <c r="BD103" s="77"/>
      <c r="BE103" s="77"/>
      <c r="BF103" s="77"/>
      <c r="BG103" s="77"/>
      <c r="BH103" s="77"/>
      <c r="BI103" s="77"/>
      <c r="BJ103" s="77"/>
      <c r="BK103" s="77"/>
      <c r="BL103" s="77"/>
      <c r="BM103" s="77"/>
      <c r="BN103" s="77"/>
      <c r="BO103" s="77"/>
      <c r="BP103" s="77"/>
      <c r="BQ103" s="77"/>
    </row>
    <row r="104" spans="1:79" ht="9" customHeight="1">
      <c r="A104" s="29"/>
      <c r="B104" s="2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9"/>
      <c r="BS104" s="9"/>
      <c r="BT104" s="9"/>
      <c r="BU104" s="9"/>
      <c r="BV104" s="9"/>
      <c r="BW104" s="9"/>
      <c r="BX104" s="9"/>
      <c r="BY104" s="9"/>
      <c r="BZ104" s="7"/>
    </row>
    <row r="105" spans="1:79" ht="45" customHeight="1">
      <c r="A105" s="55" t="s">
        <v>3</v>
      </c>
      <c r="B105" s="57"/>
      <c r="C105" s="55" t="s">
        <v>6</v>
      </c>
      <c r="D105" s="56"/>
      <c r="E105" s="56"/>
      <c r="F105" s="56"/>
      <c r="G105" s="56"/>
      <c r="H105" s="56"/>
      <c r="I105" s="57"/>
      <c r="J105" s="55" t="s">
        <v>5</v>
      </c>
      <c r="K105" s="56"/>
      <c r="L105" s="56"/>
      <c r="M105" s="56"/>
      <c r="N105" s="57"/>
      <c r="O105" s="60" t="s">
        <v>64</v>
      </c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63"/>
      <c r="BF105" s="63"/>
      <c r="BG105" s="63"/>
      <c r="BH105" s="63"/>
      <c r="BI105" s="63"/>
      <c r="BJ105" s="63"/>
      <c r="BK105" s="63"/>
      <c r="BL105" s="63"/>
      <c r="BM105" s="63"/>
      <c r="BN105" s="63"/>
      <c r="BO105" s="63"/>
      <c r="BP105" s="63"/>
      <c r="BQ105" s="64"/>
      <c r="BR105" s="8"/>
      <c r="BS105" s="8"/>
      <c r="BT105" s="8"/>
      <c r="BU105" s="8"/>
      <c r="BV105" s="8"/>
      <c r="BW105" s="8"/>
      <c r="BX105" s="8"/>
      <c r="BY105" s="8"/>
      <c r="BZ105" s="7"/>
    </row>
    <row r="106" spans="1:79" s="36" customFormat="1" ht="15.95" customHeight="1">
      <c r="A106" s="118">
        <v>1</v>
      </c>
      <c r="B106" s="118"/>
      <c r="C106" s="118">
        <v>2</v>
      </c>
      <c r="D106" s="118"/>
      <c r="E106" s="118"/>
      <c r="F106" s="118"/>
      <c r="G106" s="118"/>
      <c r="H106" s="118"/>
      <c r="I106" s="118"/>
      <c r="J106" s="118">
        <v>3</v>
      </c>
      <c r="K106" s="118"/>
      <c r="L106" s="118"/>
      <c r="M106" s="118"/>
      <c r="N106" s="118"/>
      <c r="O106" s="46">
        <v>4</v>
      </c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8"/>
      <c r="BR106" s="34"/>
      <c r="BS106" s="34"/>
      <c r="BT106" s="34"/>
      <c r="BU106" s="34"/>
      <c r="BV106" s="34"/>
      <c r="BW106" s="34"/>
      <c r="BX106" s="34"/>
      <c r="BY106" s="34"/>
      <c r="BZ106" s="35"/>
    </row>
    <row r="107" spans="1:79" s="36" customFormat="1" ht="12.75" hidden="1" customHeight="1">
      <c r="A107" s="54" t="s">
        <v>36</v>
      </c>
      <c r="B107" s="54"/>
      <c r="C107" s="107" t="s">
        <v>14</v>
      </c>
      <c r="D107" s="108"/>
      <c r="E107" s="108"/>
      <c r="F107" s="108"/>
      <c r="G107" s="108"/>
      <c r="H107" s="108"/>
      <c r="I107" s="109"/>
      <c r="J107" s="54" t="s">
        <v>15</v>
      </c>
      <c r="K107" s="54"/>
      <c r="L107" s="54"/>
      <c r="M107" s="54"/>
      <c r="N107" s="54"/>
      <c r="O107" s="123" t="s">
        <v>72</v>
      </c>
      <c r="P107" s="124"/>
      <c r="Q107" s="124"/>
      <c r="R107" s="124"/>
      <c r="S107" s="124"/>
      <c r="T107" s="124"/>
      <c r="U107" s="124"/>
      <c r="V107" s="124"/>
      <c r="W107" s="124"/>
      <c r="X107" s="124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5"/>
      <c r="AM107" s="125"/>
      <c r="AN107" s="125"/>
      <c r="AO107" s="125"/>
      <c r="AP107" s="125"/>
      <c r="AQ107" s="125"/>
      <c r="AR107" s="125"/>
      <c r="AS107" s="125"/>
      <c r="AT107" s="125"/>
      <c r="AU107" s="125"/>
      <c r="AV107" s="125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5"/>
      <c r="BG107" s="125"/>
      <c r="BH107" s="125"/>
      <c r="BI107" s="125"/>
      <c r="BJ107" s="125"/>
      <c r="BK107" s="125"/>
      <c r="BL107" s="125"/>
      <c r="BM107" s="125"/>
      <c r="BN107" s="125"/>
      <c r="BO107" s="125"/>
      <c r="BP107" s="125"/>
      <c r="BQ107" s="126"/>
      <c r="BR107" s="37"/>
      <c r="BS107" s="37"/>
      <c r="BT107" s="35"/>
      <c r="BU107" s="35"/>
      <c r="BV107" s="35"/>
      <c r="BW107" s="35"/>
      <c r="BX107" s="35"/>
      <c r="BY107" s="35"/>
      <c r="BZ107" s="35"/>
      <c r="CA107" s="36" t="s">
        <v>71</v>
      </c>
    </row>
    <row r="108" spans="1:79" s="45" customFormat="1" ht="15.75">
      <c r="A108" s="53">
        <v>0</v>
      </c>
      <c r="B108" s="53"/>
      <c r="C108" s="53" t="s">
        <v>87</v>
      </c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49"/>
      <c r="P108" s="50"/>
      <c r="Q108" s="50"/>
      <c r="R108" s="50"/>
      <c r="S108" s="50"/>
      <c r="T108" s="50"/>
      <c r="U108" s="50"/>
      <c r="V108" s="50"/>
      <c r="W108" s="50"/>
      <c r="X108" s="50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1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1"/>
      <c r="BI108" s="51"/>
      <c r="BJ108" s="51"/>
      <c r="BK108" s="51"/>
      <c r="BL108" s="51"/>
      <c r="BM108" s="51"/>
      <c r="BN108" s="51"/>
      <c r="BO108" s="51"/>
      <c r="BP108" s="51"/>
      <c r="BQ108" s="52"/>
      <c r="BR108" s="43"/>
      <c r="BS108" s="43"/>
      <c r="BT108" s="43"/>
      <c r="BU108" s="43"/>
      <c r="BV108" s="43"/>
      <c r="BW108" s="43"/>
      <c r="BX108" s="43"/>
      <c r="BY108" s="43"/>
      <c r="BZ108" s="44"/>
      <c r="CA108" s="45" t="s">
        <v>66</v>
      </c>
    </row>
    <row r="109" spans="1:79" s="45" customFormat="1" ht="15.75">
      <c r="A109" s="53">
        <v>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49"/>
      <c r="P109" s="50"/>
      <c r="Q109" s="50"/>
      <c r="R109" s="50"/>
      <c r="S109" s="50"/>
      <c r="T109" s="50"/>
      <c r="U109" s="50"/>
      <c r="V109" s="50"/>
      <c r="W109" s="50"/>
      <c r="X109" s="50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Q109" s="51"/>
      <c r="AR109" s="51"/>
      <c r="AS109" s="51"/>
      <c r="AT109" s="51"/>
      <c r="AU109" s="51"/>
      <c r="AV109" s="51"/>
      <c r="AW109" s="51"/>
      <c r="AX109" s="51"/>
      <c r="AY109" s="51"/>
      <c r="AZ109" s="51"/>
      <c r="BA109" s="51"/>
      <c r="BB109" s="51"/>
      <c r="BC109" s="51"/>
      <c r="BD109" s="51"/>
      <c r="BE109" s="51"/>
      <c r="BF109" s="51"/>
      <c r="BG109" s="51"/>
      <c r="BH109" s="51"/>
      <c r="BI109" s="51"/>
      <c r="BJ109" s="51"/>
      <c r="BK109" s="51"/>
      <c r="BL109" s="51"/>
      <c r="BM109" s="51"/>
      <c r="BN109" s="51"/>
      <c r="BO109" s="51"/>
      <c r="BP109" s="51"/>
      <c r="BQ109" s="52"/>
      <c r="BR109" s="43"/>
      <c r="BS109" s="43"/>
      <c r="BT109" s="43"/>
      <c r="BU109" s="43"/>
      <c r="BV109" s="43"/>
      <c r="BW109" s="43"/>
      <c r="BX109" s="43"/>
      <c r="BY109" s="43"/>
      <c r="BZ109" s="44"/>
    </row>
    <row r="110" spans="1:79" s="45" customFormat="1" ht="15.75">
      <c r="A110" s="53">
        <v>0</v>
      </c>
      <c r="B110" s="53"/>
      <c r="C110" s="53" t="s">
        <v>102</v>
      </c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49"/>
      <c r="P110" s="50"/>
      <c r="Q110" s="50"/>
      <c r="R110" s="50"/>
      <c r="S110" s="50"/>
      <c r="T110" s="50"/>
      <c r="U110" s="50"/>
      <c r="V110" s="50"/>
      <c r="W110" s="50"/>
      <c r="X110" s="50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2"/>
      <c r="BR110" s="43"/>
      <c r="BS110" s="43"/>
      <c r="BT110" s="43"/>
      <c r="BU110" s="43"/>
      <c r="BV110" s="43"/>
      <c r="BW110" s="43"/>
      <c r="BX110" s="43"/>
      <c r="BY110" s="43"/>
      <c r="BZ110" s="44"/>
    </row>
    <row r="111" spans="1:79" s="45" customFormat="1" ht="15.75">
      <c r="A111" s="53">
        <v>0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49"/>
      <c r="P111" s="50"/>
      <c r="Q111" s="50"/>
      <c r="R111" s="50"/>
      <c r="S111" s="50"/>
      <c r="T111" s="50"/>
      <c r="U111" s="50"/>
      <c r="V111" s="50"/>
      <c r="W111" s="50"/>
      <c r="X111" s="50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1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1"/>
      <c r="BI111" s="51"/>
      <c r="BJ111" s="51"/>
      <c r="BK111" s="51"/>
      <c r="BL111" s="51"/>
      <c r="BM111" s="51"/>
      <c r="BN111" s="51"/>
      <c r="BO111" s="51"/>
      <c r="BP111" s="51"/>
      <c r="BQ111" s="52"/>
      <c r="BR111" s="43"/>
      <c r="BS111" s="43"/>
      <c r="BT111" s="43"/>
      <c r="BU111" s="43"/>
      <c r="BV111" s="43"/>
      <c r="BW111" s="43"/>
      <c r="BX111" s="43"/>
      <c r="BY111" s="43"/>
      <c r="BZ111" s="44"/>
    </row>
    <row r="112" spans="1:79" s="45" customFormat="1" ht="15.75">
      <c r="A112" s="53">
        <v>0</v>
      </c>
      <c r="B112" s="53"/>
      <c r="C112" s="53" t="s">
        <v>106</v>
      </c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49"/>
      <c r="P112" s="50"/>
      <c r="Q112" s="50"/>
      <c r="R112" s="50"/>
      <c r="S112" s="50"/>
      <c r="T112" s="50"/>
      <c r="U112" s="50"/>
      <c r="V112" s="50"/>
      <c r="W112" s="50"/>
      <c r="X112" s="50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1"/>
      <c r="AN112" s="51"/>
      <c r="AO112" s="51"/>
      <c r="AP112" s="51"/>
      <c r="AQ112" s="51"/>
      <c r="AR112" s="51"/>
      <c r="AS112" s="51"/>
      <c r="AT112" s="51"/>
      <c r="AU112" s="51"/>
      <c r="AV112" s="51"/>
      <c r="AW112" s="51"/>
      <c r="AX112" s="51"/>
      <c r="AY112" s="51"/>
      <c r="AZ112" s="51"/>
      <c r="BA112" s="51"/>
      <c r="BB112" s="51"/>
      <c r="BC112" s="51"/>
      <c r="BD112" s="51"/>
      <c r="BE112" s="51"/>
      <c r="BF112" s="51"/>
      <c r="BG112" s="51"/>
      <c r="BH112" s="51"/>
      <c r="BI112" s="51"/>
      <c r="BJ112" s="51"/>
      <c r="BK112" s="51"/>
      <c r="BL112" s="51"/>
      <c r="BM112" s="51"/>
      <c r="BN112" s="51"/>
      <c r="BO112" s="51"/>
      <c r="BP112" s="51"/>
      <c r="BQ112" s="52"/>
      <c r="BR112" s="43"/>
      <c r="BS112" s="43"/>
      <c r="BT112" s="43"/>
      <c r="BU112" s="43"/>
      <c r="BV112" s="43"/>
      <c r="BW112" s="43"/>
      <c r="BX112" s="43"/>
      <c r="BY112" s="43"/>
      <c r="BZ112" s="44"/>
    </row>
    <row r="113" spans="1:78" s="45" customFormat="1" ht="15.75">
      <c r="A113" s="53">
        <v>0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49"/>
      <c r="P113" s="50"/>
      <c r="Q113" s="50"/>
      <c r="R113" s="50"/>
      <c r="S113" s="50"/>
      <c r="T113" s="50"/>
      <c r="U113" s="50"/>
      <c r="V113" s="50"/>
      <c r="W113" s="50"/>
      <c r="X113" s="50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2"/>
      <c r="BR113" s="43"/>
      <c r="BS113" s="43"/>
      <c r="BT113" s="43"/>
      <c r="BU113" s="43"/>
      <c r="BV113" s="43"/>
      <c r="BW113" s="43"/>
      <c r="BX113" s="43"/>
      <c r="BY113" s="43"/>
      <c r="BZ113" s="44"/>
    </row>
    <row r="114" spans="1:78" s="45" customFormat="1" ht="15.75">
      <c r="A114" s="53">
        <v>0</v>
      </c>
      <c r="B114" s="53"/>
      <c r="C114" s="53" t="s">
        <v>111</v>
      </c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49"/>
      <c r="P114" s="50"/>
      <c r="Q114" s="50"/>
      <c r="R114" s="50"/>
      <c r="S114" s="50"/>
      <c r="T114" s="50"/>
      <c r="U114" s="50"/>
      <c r="V114" s="50"/>
      <c r="W114" s="50"/>
      <c r="X114" s="50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2"/>
      <c r="BR114" s="43"/>
      <c r="BS114" s="43"/>
      <c r="BT114" s="43"/>
      <c r="BU114" s="43"/>
      <c r="BV114" s="43"/>
      <c r="BW114" s="43"/>
      <c r="BX114" s="43"/>
      <c r="BY114" s="43"/>
      <c r="BZ114" s="44"/>
    </row>
    <row r="115" spans="1:78" s="45" customFormat="1" ht="15.75">
      <c r="A115" s="53">
        <v>0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49"/>
      <c r="P115" s="50"/>
      <c r="Q115" s="50"/>
      <c r="R115" s="50"/>
      <c r="S115" s="50"/>
      <c r="T115" s="50"/>
      <c r="U115" s="50"/>
      <c r="V115" s="50"/>
      <c r="W115" s="50"/>
      <c r="X115" s="50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2"/>
      <c r="BR115" s="43"/>
      <c r="BS115" s="43"/>
      <c r="BT115" s="43"/>
      <c r="BU115" s="43"/>
      <c r="BV115" s="43"/>
      <c r="BW115" s="43"/>
      <c r="BX115" s="43"/>
      <c r="BY115" s="43"/>
      <c r="BZ115" s="44"/>
    </row>
    <row r="116" spans="1:78" ht="15.75">
      <c r="A116" s="29"/>
      <c r="B116" s="29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9"/>
      <c r="BS116" s="9"/>
      <c r="BT116" s="9"/>
      <c r="BU116" s="9"/>
      <c r="BV116" s="9"/>
      <c r="BW116" s="9"/>
      <c r="BX116" s="9"/>
      <c r="BY116" s="9"/>
      <c r="BZ116" s="7"/>
    </row>
    <row r="117" spans="1:78" ht="15.95" customHeight="1">
      <c r="A117" s="77" t="s">
        <v>65</v>
      </c>
      <c r="B117" s="77"/>
      <c r="C117" s="77"/>
      <c r="D117" s="77"/>
      <c r="E117" s="77"/>
      <c r="F117" s="77"/>
      <c r="G117" s="77"/>
      <c r="H117" s="77"/>
      <c r="I117" s="77"/>
      <c r="J117" s="77"/>
      <c r="K117" s="77"/>
      <c r="L117" s="77"/>
      <c r="M117" s="77"/>
      <c r="N117" s="77"/>
      <c r="O117" s="77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77"/>
      <c r="AB117" s="77"/>
      <c r="AC117" s="77"/>
      <c r="AD117" s="77"/>
      <c r="AE117" s="77"/>
      <c r="AF117" s="77"/>
      <c r="AG117" s="77"/>
      <c r="AH117" s="77"/>
      <c r="AI117" s="77"/>
      <c r="AJ117" s="77"/>
      <c r="AK117" s="77"/>
      <c r="AL117" s="77"/>
      <c r="AM117" s="77"/>
      <c r="AN117" s="77"/>
      <c r="AO117" s="77"/>
      <c r="AP117" s="77"/>
      <c r="AQ117" s="77"/>
      <c r="AR117" s="77"/>
      <c r="AS117" s="77"/>
      <c r="AT117" s="77"/>
      <c r="AU117" s="77"/>
      <c r="AV117" s="77"/>
      <c r="AW117" s="77"/>
      <c r="AX117" s="77"/>
      <c r="AY117" s="77"/>
      <c r="AZ117" s="77"/>
      <c r="BA117" s="77"/>
      <c r="BB117" s="77"/>
      <c r="BC117" s="77"/>
      <c r="BD117" s="77"/>
      <c r="BE117" s="77"/>
      <c r="BF117" s="77"/>
      <c r="BG117" s="77"/>
      <c r="BH117" s="77"/>
      <c r="BI117" s="77"/>
      <c r="BJ117" s="77"/>
      <c r="BK117" s="77"/>
      <c r="BL117" s="77"/>
    </row>
    <row r="118" spans="1:78" ht="31.5" customHeight="1">
      <c r="A118" s="105" t="s">
        <v>116</v>
      </c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6"/>
      <c r="AB118" s="106"/>
      <c r="AC118" s="106"/>
      <c r="AD118" s="106"/>
      <c r="AE118" s="106"/>
      <c r="AF118" s="106"/>
      <c r="AG118" s="106"/>
      <c r="AH118" s="106"/>
      <c r="AI118" s="106"/>
      <c r="AJ118" s="106"/>
      <c r="AK118" s="106"/>
      <c r="AL118" s="106"/>
      <c r="AM118" s="106"/>
      <c r="AN118" s="106"/>
      <c r="AO118" s="106"/>
      <c r="AP118" s="106"/>
      <c r="AQ118" s="106"/>
      <c r="AR118" s="106"/>
      <c r="AS118" s="106"/>
      <c r="AT118" s="106"/>
      <c r="AU118" s="106"/>
      <c r="AV118" s="106"/>
      <c r="AW118" s="106"/>
      <c r="AX118" s="106"/>
      <c r="AY118" s="106"/>
      <c r="AZ118" s="106"/>
      <c r="BA118" s="106"/>
      <c r="BB118" s="106"/>
      <c r="BC118" s="106"/>
      <c r="BD118" s="106"/>
      <c r="BE118" s="106"/>
      <c r="BF118" s="106"/>
      <c r="BG118" s="106"/>
      <c r="BH118" s="106"/>
      <c r="BI118" s="106"/>
      <c r="BJ118" s="106"/>
      <c r="BK118" s="106"/>
      <c r="BL118" s="106"/>
    </row>
    <row r="119" spans="1:78" ht="15.75">
      <c r="A119" s="29"/>
      <c r="B119" s="2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9"/>
      <c r="BS119" s="9"/>
      <c r="BT119" s="9"/>
      <c r="BU119" s="9"/>
      <c r="BV119" s="9"/>
      <c r="BW119" s="9"/>
      <c r="BX119" s="9"/>
      <c r="BY119" s="9"/>
      <c r="BZ119" s="7"/>
    </row>
    <row r="120" spans="1:78" ht="15.95" customHeight="1">
      <c r="A120" s="77" t="s">
        <v>47</v>
      </c>
      <c r="B120" s="77"/>
      <c r="C120" s="77"/>
      <c r="D120" s="77"/>
      <c r="E120" s="77"/>
      <c r="F120" s="77"/>
      <c r="G120" s="77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</row>
    <row r="121" spans="1:78" ht="47.25" customHeight="1">
      <c r="A121" s="105" t="s">
        <v>115</v>
      </c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106"/>
      <c r="S121" s="106"/>
      <c r="T121" s="106"/>
      <c r="U121" s="106"/>
      <c r="V121" s="106"/>
      <c r="W121" s="106"/>
      <c r="X121" s="106"/>
      <c r="Y121" s="106"/>
      <c r="Z121" s="106"/>
      <c r="AA121" s="106"/>
      <c r="AB121" s="106"/>
      <c r="AC121" s="106"/>
      <c r="AD121" s="106"/>
      <c r="AE121" s="106"/>
      <c r="AF121" s="106"/>
      <c r="AG121" s="106"/>
      <c r="AH121" s="106"/>
      <c r="AI121" s="106"/>
      <c r="AJ121" s="106"/>
      <c r="AK121" s="106"/>
      <c r="AL121" s="106"/>
      <c r="AM121" s="106"/>
      <c r="AN121" s="106"/>
      <c r="AO121" s="106"/>
      <c r="AP121" s="106"/>
      <c r="AQ121" s="106"/>
      <c r="AR121" s="106"/>
      <c r="AS121" s="106"/>
      <c r="AT121" s="106"/>
      <c r="AU121" s="106"/>
      <c r="AV121" s="106"/>
      <c r="AW121" s="106"/>
      <c r="AX121" s="106"/>
      <c r="AY121" s="106"/>
      <c r="AZ121" s="106"/>
      <c r="BA121" s="106"/>
      <c r="BB121" s="106"/>
      <c r="BC121" s="106"/>
      <c r="BD121" s="106"/>
      <c r="BE121" s="106"/>
      <c r="BF121" s="106"/>
      <c r="BG121" s="106"/>
      <c r="BH121" s="106"/>
      <c r="BI121" s="106"/>
      <c r="BJ121" s="106"/>
      <c r="BK121" s="106"/>
      <c r="BL121" s="106"/>
    </row>
    <row r="122" spans="1:78" ht="15.95" customHeight="1">
      <c r="A122" s="15"/>
      <c r="B122" s="15"/>
      <c r="C122" s="15"/>
      <c r="D122" s="15"/>
      <c r="E122" s="15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</row>
    <row r="123" spans="1:78" ht="12" customHeight="1">
      <c r="A123" s="28" t="s">
        <v>77</v>
      </c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</row>
    <row r="124" spans="1:78" ht="12" customHeight="1">
      <c r="A124" s="28" t="s">
        <v>68</v>
      </c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</row>
    <row r="125" spans="1:78" s="28" customFormat="1" ht="12" customHeight="1">
      <c r="A125" s="28" t="s">
        <v>69</v>
      </c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33"/>
      <c r="BD125" s="33"/>
      <c r="BE125" s="33"/>
      <c r="BF125" s="33"/>
      <c r="BG125" s="33"/>
      <c r="BH125" s="33"/>
      <c r="BI125" s="33"/>
      <c r="BJ125" s="33"/>
      <c r="BK125" s="33"/>
      <c r="BL125" s="33"/>
    </row>
    <row r="126" spans="1:78" ht="15.95" customHeight="1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</row>
    <row r="127" spans="1:78" ht="42" customHeight="1">
      <c r="A127" s="110" t="s">
        <v>119</v>
      </c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3"/>
      <c r="AO127" s="3"/>
      <c r="AP127" s="103" t="s">
        <v>130</v>
      </c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</row>
    <row r="128" spans="1:78">
      <c r="W128" s="99" t="s">
        <v>8</v>
      </c>
      <c r="X128" s="99"/>
      <c r="Y128" s="99"/>
      <c r="Z128" s="99"/>
      <c r="AA128" s="99"/>
      <c r="AB128" s="99"/>
      <c r="AC128" s="99"/>
      <c r="AD128" s="99"/>
      <c r="AE128" s="99"/>
      <c r="AF128" s="99"/>
      <c r="AG128" s="99"/>
      <c r="AH128" s="99"/>
      <c r="AI128" s="99"/>
      <c r="AJ128" s="99"/>
      <c r="AK128" s="99"/>
      <c r="AL128" s="99"/>
      <c r="AM128" s="99"/>
      <c r="AN128" s="38"/>
      <c r="AO128" s="38"/>
      <c r="AP128" s="99" t="s">
        <v>73</v>
      </c>
      <c r="AQ128" s="99"/>
      <c r="AR128" s="99"/>
      <c r="AS128" s="99"/>
      <c r="AT128" s="99"/>
      <c r="AU128" s="99"/>
      <c r="AV128" s="99"/>
      <c r="AW128" s="99"/>
      <c r="AX128" s="99"/>
      <c r="AY128" s="99"/>
      <c r="AZ128" s="99"/>
      <c r="BA128" s="99"/>
      <c r="BB128" s="99"/>
      <c r="BC128" s="99"/>
      <c r="BD128" s="99"/>
      <c r="BE128" s="99"/>
      <c r="BF128" s="99"/>
      <c r="BG128" s="99"/>
      <c r="BH128" s="99"/>
    </row>
    <row r="131" spans="1:60" ht="31.5" customHeight="1">
      <c r="A131" s="100" t="s">
        <v>131</v>
      </c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3"/>
      <c r="AO131" s="3"/>
      <c r="AP131" s="103" t="s">
        <v>132</v>
      </c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</row>
    <row r="132" spans="1:60">
      <c r="W132" s="99" t="s">
        <v>8</v>
      </c>
      <c r="X132" s="99"/>
      <c r="Y132" s="99"/>
      <c r="Z132" s="99"/>
      <c r="AA132" s="99"/>
      <c r="AB132" s="99"/>
      <c r="AC132" s="99"/>
      <c r="AD132" s="99"/>
      <c r="AE132" s="99"/>
      <c r="AF132" s="99"/>
      <c r="AG132" s="99"/>
      <c r="AH132" s="99"/>
      <c r="AI132" s="99"/>
      <c r="AJ132" s="99"/>
      <c r="AK132" s="99"/>
      <c r="AL132" s="99"/>
      <c r="AM132" s="99"/>
      <c r="AN132" s="38"/>
      <c r="AO132" s="38"/>
      <c r="AP132" s="99" t="s">
        <v>73</v>
      </c>
      <c r="AQ132" s="99"/>
      <c r="AR132" s="99"/>
      <c r="AS132" s="99"/>
      <c r="AT132" s="99"/>
      <c r="AU132" s="99"/>
      <c r="AV132" s="99"/>
      <c r="AW132" s="99"/>
      <c r="AX132" s="99"/>
      <c r="AY132" s="99"/>
      <c r="AZ132" s="99"/>
      <c r="BA132" s="99"/>
      <c r="BB132" s="99"/>
      <c r="BC132" s="99"/>
      <c r="BD132" s="99"/>
      <c r="BE132" s="99"/>
      <c r="BF132" s="99"/>
      <c r="BG132" s="99"/>
      <c r="BH132" s="99"/>
    </row>
  </sheetData>
  <mergeCells count="698">
    <mergeCell ref="A114:B114"/>
    <mergeCell ref="C114:I114"/>
    <mergeCell ref="J114:N114"/>
    <mergeCell ref="O114:BQ114"/>
    <mergeCell ref="A115:B115"/>
    <mergeCell ref="C115:I115"/>
    <mergeCell ref="J115:N115"/>
    <mergeCell ref="O115:BQ115"/>
    <mergeCell ref="A112:B112"/>
    <mergeCell ref="C112:I112"/>
    <mergeCell ref="J112:N112"/>
    <mergeCell ref="O112:BQ112"/>
    <mergeCell ref="A113:B113"/>
    <mergeCell ref="C113:I113"/>
    <mergeCell ref="J113:N113"/>
    <mergeCell ref="O113:BQ113"/>
    <mergeCell ref="A110:B110"/>
    <mergeCell ref="C110:I110"/>
    <mergeCell ref="J110:N110"/>
    <mergeCell ref="O110:BQ110"/>
    <mergeCell ref="A111:B111"/>
    <mergeCell ref="C111:I111"/>
    <mergeCell ref="J111:N111"/>
    <mergeCell ref="O111:BQ111"/>
    <mergeCell ref="A109:B109"/>
    <mergeCell ref="C109:I109"/>
    <mergeCell ref="J109:N109"/>
    <mergeCell ref="O109:BQ109"/>
    <mergeCell ref="AS101:AW101"/>
    <mergeCell ref="AX101:BB101"/>
    <mergeCell ref="BC101:BG101"/>
    <mergeCell ref="BH101:BL101"/>
    <mergeCell ref="BM101:BQ101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D100:AH100"/>
    <mergeCell ref="AI100:AM100"/>
    <mergeCell ref="AN100:AR100"/>
    <mergeCell ref="AS100:AW100"/>
    <mergeCell ref="AX100:BB100"/>
    <mergeCell ref="BC100:BG100"/>
    <mergeCell ref="AS99:AW99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D98:AH98"/>
    <mergeCell ref="AI98:AM98"/>
    <mergeCell ref="AN98:AR98"/>
    <mergeCell ref="AS97:AW97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BH98:BL98"/>
    <mergeCell ref="BM98:BQ98"/>
    <mergeCell ref="AS98:AW98"/>
    <mergeCell ref="AX98:BB98"/>
    <mergeCell ref="BC98:BG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D96:AH96"/>
    <mergeCell ref="AI96:AM96"/>
    <mergeCell ref="AN96:AR96"/>
    <mergeCell ref="AS95:AW95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BH96:BL96"/>
    <mergeCell ref="BM96:BQ96"/>
    <mergeCell ref="AS96:AW96"/>
    <mergeCell ref="AX96:BB96"/>
    <mergeCell ref="BC96:BG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D94:AH94"/>
    <mergeCell ref="AI94:AM94"/>
    <mergeCell ref="AN94:AR94"/>
    <mergeCell ref="AS93:AW93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BH94:BL94"/>
    <mergeCell ref="BM94:BQ94"/>
    <mergeCell ref="AS94:AW94"/>
    <mergeCell ref="AX94:BB94"/>
    <mergeCell ref="BC94:BG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D92:AH92"/>
    <mergeCell ref="AI92:AM92"/>
    <mergeCell ref="AN92:AR92"/>
    <mergeCell ref="AS91:AW91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BH92:BL92"/>
    <mergeCell ref="BM92:BQ92"/>
    <mergeCell ref="AS92:AW92"/>
    <mergeCell ref="AX92:BB92"/>
    <mergeCell ref="BC92:BG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D90:AH90"/>
    <mergeCell ref="AI90:AM90"/>
    <mergeCell ref="AN90:AR90"/>
    <mergeCell ref="AS89:AW89"/>
    <mergeCell ref="AX89:BB89"/>
    <mergeCell ref="BC89:BG89"/>
    <mergeCell ref="BH89:BL89"/>
    <mergeCell ref="BM89:BQ89"/>
    <mergeCell ref="A90:B90"/>
    <mergeCell ref="C90:I90"/>
    <mergeCell ref="J90:N90"/>
    <mergeCell ref="O90:X90"/>
    <mergeCell ref="Y90:AC90"/>
    <mergeCell ref="BH90:BL90"/>
    <mergeCell ref="BM90:BQ90"/>
    <mergeCell ref="AS90:AW90"/>
    <mergeCell ref="AX90:BB90"/>
    <mergeCell ref="BC90:BG90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D88:AH88"/>
    <mergeCell ref="AI88:AM88"/>
    <mergeCell ref="AN88:AR88"/>
    <mergeCell ref="AS87:AW87"/>
    <mergeCell ref="AX87:BB87"/>
    <mergeCell ref="BC87:BG87"/>
    <mergeCell ref="BH87:BL87"/>
    <mergeCell ref="BM87:BQ87"/>
    <mergeCell ref="A88:B88"/>
    <mergeCell ref="C88:I88"/>
    <mergeCell ref="J88:N88"/>
    <mergeCell ref="O88:X88"/>
    <mergeCell ref="Y88:AC88"/>
    <mergeCell ref="BH88:BL88"/>
    <mergeCell ref="BM88:BQ88"/>
    <mergeCell ref="AS88:AW88"/>
    <mergeCell ref="AX88:BB88"/>
    <mergeCell ref="BC88:BG88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D86:AH86"/>
    <mergeCell ref="AI86:AM86"/>
    <mergeCell ref="AN86:AR86"/>
    <mergeCell ref="AS85:AW85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BH86:BL86"/>
    <mergeCell ref="BM86:BQ86"/>
    <mergeCell ref="AS86:AW86"/>
    <mergeCell ref="AX86:BB86"/>
    <mergeCell ref="BC86:BG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D84:AH84"/>
    <mergeCell ref="AI84:AM84"/>
    <mergeCell ref="AN84:AR84"/>
    <mergeCell ref="AS83:AW83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2:AH82"/>
    <mergeCell ref="AI82:AM82"/>
    <mergeCell ref="AN82:AR82"/>
    <mergeCell ref="AS81:AW81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BH82:BL82"/>
    <mergeCell ref="BM82:BQ82"/>
    <mergeCell ref="AS82:AW82"/>
    <mergeCell ref="AX82:BB82"/>
    <mergeCell ref="BC82:BG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D80:AH80"/>
    <mergeCell ref="AI80:AM80"/>
    <mergeCell ref="AN80:AR80"/>
    <mergeCell ref="AS79:AW79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BH80:BL80"/>
    <mergeCell ref="BM80:BQ80"/>
    <mergeCell ref="AS80:AW80"/>
    <mergeCell ref="AX80:BB80"/>
    <mergeCell ref="BC80:BG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X70:BB70"/>
    <mergeCell ref="BC70:BG70"/>
    <mergeCell ref="A70:B70"/>
    <mergeCell ref="C70:I70"/>
    <mergeCell ref="J70:N70"/>
    <mergeCell ref="O70:X70"/>
    <mergeCell ref="Y70:AC70"/>
    <mergeCell ref="AS71:AW71"/>
    <mergeCell ref="AX71:BB71"/>
    <mergeCell ref="BC71:BG71"/>
    <mergeCell ref="AU46:AY46"/>
    <mergeCell ref="AZ46:BC46"/>
    <mergeCell ref="BD46:BH46"/>
    <mergeCell ref="BI46:BM46"/>
    <mergeCell ref="BN46:BQ46"/>
    <mergeCell ref="A46:B46"/>
    <mergeCell ref="C46:Z46"/>
    <mergeCell ref="AA46:AE46"/>
    <mergeCell ref="AF46:AJ46"/>
    <mergeCell ref="AK46:AO46"/>
    <mergeCell ref="AP46:AT46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6:BN56"/>
    <mergeCell ref="AI58:AM58"/>
    <mergeCell ref="AY59:BC59"/>
    <mergeCell ref="AY57:BC57"/>
    <mergeCell ref="BD57:BH57"/>
    <mergeCell ref="AI59:AM59"/>
    <mergeCell ref="AN59:AR59"/>
    <mergeCell ref="AS59:AX59"/>
    <mergeCell ref="AN58:AR58"/>
    <mergeCell ref="AS58:AX58"/>
    <mergeCell ref="AI57:AM57"/>
    <mergeCell ref="AN57:AR57"/>
    <mergeCell ref="AY58:BC58"/>
    <mergeCell ref="BI57:BN57"/>
    <mergeCell ref="BI59:BN59"/>
    <mergeCell ref="A120:BL120"/>
    <mergeCell ref="AK42:AO42"/>
    <mergeCell ref="A44:B44"/>
    <mergeCell ref="AD67:AH67"/>
    <mergeCell ref="AF42:AJ42"/>
    <mergeCell ref="A48:BQ48"/>
    <mergeCell ref="C56:R57"/>
    <mergeCell ref="S56:AH56"/>
    <mergeCell ref="AI56:AX56"/>
    <mergeCell ref="AS57:AX57"/>
    <mergeCell ref="AP44:AT44"/>
    <mergeCell ref="BD45:BH45"/>
    <mergeCell ref="BI45:BM45"/>
    <mergeCell ref="AZ44:BC44"/>
    <mergeCell ref="AU44:AY44"/>
    <mergeCell ref="AZ43:BC43"/>
    <mergeCell ref="BD43:BH43"/>
    <mergeCell ref="AP43:AT43"/>
    <mergeCell ref="BD44:BH44"/>
    <mergeCell ref="S57:W57"/>
    <mergeCell ref="X57:AB57"/>
    <mergeCell ref="AC57:AH57"/>
    <mergeCell ref="C58:R58"/>
    <mergeCell ref="S58:W58"/>
    <mergeCell ref="BD42:BH42"/>
    <mergeCell ref="A23:BL23"/>
    <mergeCell ref="A24:F24"/>
    <mergeCell ref="G24:BL24"/>
    <mergeCell ref="A41:B42"/>
    <mergeCell ref="A33:F33"/>
    <mergeCell ref="G33:BL33"/>
    <mergeCell ref="A25:F25"/>
    <mergeCell ref="AA41:AO41"/>
    <mergeCell ref="AP41:BC41"/>
    <mergeCell ref="A26:F26"/>
    <mergeCell ref="AZ42:BC42"/>
    <mergeCell ref="A35:F35"/>
    <mergeCell ref="G35:BL35"/>
    <mergeCell ref="A36:F36"/>
    <mergeCell ref="G36:BL36"/>
    <mergeCell ref="AI66:AM66"/>
    <mergeCell ref="BC65:BQ65"/>
    <mergeCell ref="X58:AB58"/>
    <mergeCell ref="AC58:AH58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D58:BH58"/>
    <mergeCell ref="BI58:BN58"/>
    <mergeCell ref="BI60:BN60"/>
    <mergeCell ref="BD59:BH59"/>
    <mergeCell ref="AS60:AX60"/>
    <mergeCell ref="AY60:BC60"/>
    <mergeCell ref="BD60:BH60"/>
    <mergeCell ref="BC67:BG67"/>
    <mergeCell ref="BC68:BG68"/>
    <mergeCell ref="AP127:BH127"/>
    <mergeCell ref="AN65:BB65"/>
    <mergeCell ref="A62:BQ62"/>
    <mergeCell ref="C67:I67"/>
    <mergeCell ref="J107:N107"/>
    <mergeCell ref="A106:B106"/>
    <mergeCell ref="A68:B68"/>
    <mergeCell ref="O69:X69"/>
    <mergeCell ref="Y69:AC69"/>
    <mergeCell ref="A67:B67"/>
    <mergeCell ref="Y68:AC68"/>
    <mergeCell ref="O107:BQ107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N66:AR66"/>
    <mergeCell ref="C69:I69"/>
    <mergeCell ref="J69:N69"/>
    <mergeCell ref="A69:B69"/>
    <mergeCell ref="AD69:AH69"/>
    <mergeCell ref="A103:BQ103"/>
    <mergeCell ref="A105:B105"/>
    <mergeCell ref="C105:I105"/>
    <mergeCell ref="BC69:BG69"/>
    <mergeCell ref="BM69:BQ69"/>
    <mergeCell ref="BH69:BL69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C45:Z45"/>
    <mergeCell ref="AK45:AO45"/>
    <mergeCell ref="C50:BQ50"/>
    <mergeCell ref="BN45:BQ45"/>
    <mergeCell ref="AP45:AT45"/>
    <mergeCell ref="AP132:BH132"/>
    <mergeCell ref="A131:V131"/>
    <mergeCell ref="W131:AM131"/>
    <mergeCell ref="AP131:BH131"/>
    <mergeCell ref="W132:AM132"/>
    <mergeCell ref="AP128:BH128"/>
    <mergeCell ref="A121:BL121"/>
    <mergeCell ref="C107:I107"/>
    <mergeCell ref="W128:AM128"/>
    <mergeCell ref="A127:V127"/>
    <mergeCell ref="W127:AM127"/>
    <mergeCell ref="A117:BL117"/>
    <mergeCell ref="A118:BL118"/>
    <mergeCell ref="A51:B51"/>
    <mergeCell ref="A52:B52"/>
    <mergeCell ref="A55:BN55"/>
    <mergeCell ref="A54:BN54"/>
    <mergeCell ref="C51:BQ51"/>
    <mergeCell ref="C52:BQ52"/>
    <mergeCell ref="AO2:BL6"/>
    <mergeCell ref="A7:BL7"/>
    <mergeCell ref="A8:BL8"/>
    <mergeCell ref="A9:BL9"/>
    <mergeCell ref="BI44:BM44"/>
    <mergeCell ref="AA43:AE43"/>
    <mergeCell ref="AF43:AJ43"/>
    <mergeCell ref="AK43:AO43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G26:BL26"/>
    <mergeCell ref="A34:F34"/>
    <mergeCell ref="G34:BL34"/>
    <mergeCell ref="A40:BQ40"/>
    <mergeCell ref="C41:Z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3:B43"/>
    <mergeCell ref="A28:BL28"/>
    <mergeCell ref="A29:BL29"/>
    <mergeCell ref="A31:BL31"/>
    <mergeCell ref="A32:F32"/>
    <mergeCell ref="G32:BL32"/>
    <mergeCell ref="AU42:AY42"/>
    <mergeCell ref="AP42:AT42"/>
    <mergeCell ref="AA42:AE42"/>
    <mergeCell ref="BI43:BM43"/>
    <mergeCell ref="A38:BQ38"/>
    <mergeCell ref="BD41:BQ41"/>
    <mergeCell ref="BN42:BQ42"/>
    <mergeCell ref="AU15:BB15"/>
    <mergeCell ref="C43:Z43"/>
    <mergeCell ref="BI42:BM42"/>
    <mergeCell ref="AA21:AI21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3:AY43"/>
    <mergeCell ref="G25:BL25"/>
    <mergeCell ref="A39:BQ39"/>
    <mergeCell ref="BN44:BQ44"/>
    <mergeCell ref="BN43:BQ43"/>
    <mergeCell ref="C44:Z44"/>
    <mergeCell ref="AK44:AO44"/>
    <mergeCell ref="AF44:AJ44"/>
    <mergeCell ref="AA44:AE44"/>
    <mergeCell ref="A45:B45"/>
    <mergeCell ref="A50:B50"/>
    <mergeCell ref="AF45:AJ45"/>
    <mergeCell ref="AZ45:BC45"/>
    <mergeCell ref="AU45:AY45"/>
    <mergeCell ref="AA45:AE45"/>
    <mergeCell ref="O106:BQ106"/>
    <mergeCell ref="O108:BQ108"/>
    <mergeCell ref="A108:B108"/>
    <mergeCell ref="C108:I108"/>
    <mergeCell ref="J108:N108"/>
    <mergeCell ref="A107:B107"/>
    <mergeCell ref="J105:N105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105:BQ105"/>
    <mergeCell ref="AN67:AR67"/>
    <mergeCell ref="C106:I106"/>
    <mergeCell ref="J106:N106"/>
    <mergeCell ref="C68:I68"/>
    <mergeCell ref="J68:N68"/>
    <mergeCell ref="O68:X68"/>
  </mergeCells>
  <phoneticPr fontId="0" type="noConversion"/>
  <conditionalFormatting sqref="C104 C119 C69:C101 C108:C115">
    <cfRule type="cellIs" dxfId="3" priority="1" stopIfTrue="1" operator="equal">
      <formula>$C68</formula>
    </cfRule>
  </conditionalFormatting>
  <conditionalFormatting sqref="A119:B119 A104:B104 A60:B60 A69:B102 A108:B116">
    <cfRule type="cellIs" dxfId="2" priority="2" stopIfTrue="1" operator="equal">
      <formula>0</formula>
    </cfRule>
  </conditionalFormatting>
  <conditionalFormatting sqref="C102">
    <cfRule type="cellIs" dxfId="1" priority="4" stopIfTrue="1" operator="equal">
      <formula>$C69</formula>
    </cfRule>
  </conditionalFormatting>
  <conditionalFormatting sqref="C116">
    <cfRule type="cellIs" dxfId="0" priority="6" stopIfTrue="1" operator="equal">
      <formula>$C108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2023-01-30T13:13:08Z</cp:lastPrinted>
  <dcterms:created xsi:type="dcterms:W3CDTF">2016-08-10T10:53:25Z</dcterms:created>
  <dcterms:modified xsi:type="dcterms:W3CDTF">2023-02-16T13:59:57Z</dcterms:modified>
</cp:coreProperties>
</file>